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Z:\15. EXERCICIOS\10. EXERCICIO 2025\2. PROJETOS E ORÇAMENTOS\CAB\SALA DE AULA\ARQUIVOS EDITÁVEIS\"/>
    </mc:Choice>
  </mc:AlternateContent>
  <xr:revisionPtr revIDLastSave="0" documentId="13_ncr:1_{749AA2A2-2936-4D39-BE17-536BA4916CF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OLETIM DE MED." sheetId="7" r:id="rId1"/>
  </sheets>
  <definedNames>
    <definedName name="_xlnm.Print_Area" localSheetId="0">'BOLETIM DE MED.'!$A$1:$N$166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0" i="7" l="1"/>
  <c r="H160" i="7" s="1"/>
  <c r="G159" i="7"/>
  <c r="H159" i="7" s="1"/>
  <c r="G158" i="7"/>
  <c r="H158" i="7" s="1"/>
  <c r="G157" i="7"/>
  <c r="H157" i="7" s="1"/>
  <c r="G156" i="7"/>
  <c r="H156" i="7" s="1"/>
  <c r="G155" i="7"/>
  <c r="H155" i="7" s="1"/>
  <c r="G154" i="7"/>
  <c r="H154" i="7" s="1"/>
  <c r="G153" i="7"/>
  <c r="H153" i="7" s="1"/>
  <c r="G152" i="7"/>
  <c r="H152" i="7" s="1"/>
  <c r="G151" i="7"/>
  <c r="H151" i="7" s="1"/>
  <c r="N150" i="7"/>
  <c r="K150" i="7"/>
  <c r="M149" i="7"/>
  <c r="J149" i="7"/>
  <c r="G149" i="7"/>
  <c r="H149" i="7" s="1"/>
  <c r="M148" i="7"/>
  <c r="J148" i="7"/>
  <c r="G148" i="7"/>
  <c r="H148" i="7" s="1"/>
  <c r="M147" i="7"/>
  <c r="J147" i="7"/>
  <c r="G147" i="7"/>
  <c r="H147" i="7" s="1"/>
  <c r="M146" i="7"/>
  <c r="J146" i="7"/>
  <c r="G146" i="7"/>
  <c r="H146" i="7" s="1"/>
  <c r="K146" i="7" s="1"/>
  <c r="N146" i="7" s="1"/>
  <c r="M145" i="7"/>
  <c r="J145" i="7"/>
  <c r="G145" i="7"/>
  <c r="H145" i="7" s="1"/>
  <c r="M144" i="7"/>
  <c r="J144" i="7"/>
  <c r="G144" i="7"/>
  <c r="H144" i="7" s="1"/>
  <c r="K144" i="7" s="1"/>
  <c r="M143" i="7"/>
  <c r="J143" i="7"/>
  <c r="G143" i="7"/>
  <c r="H143" i="7" s="1"/>
  <c r="M142" i="7"/>
  <c r="J142" i="7"/>
  <c r="G142" i="7"/>
  <c r="H142" i="7" s="1"/>
  <c r="M141" i="7"/>
  <c r="J141" i="7"/>
  <c r="G141" i="7"/>
  <c r="H141" i="7" s="1"/>
  <c r="M140" i="7"/>
  <c r="J140" i="7"/>
  <c r="G140" i="7"/>
  <c r="H140" i="7" s="1"/>
  <c r="M138" i="7"/>
  <c r="J138" i="7"/>
  <c r="G138" i="7"/>
  <c r="H138" i="7" s="1"/>
  <c r="M137" i="7"/>
  <c r="J137" i="7"/>
  <c r="G137" i="7"/>
  <c r="H137" i="7" s="1"/>
  <c r="M136" i="7"/>
  <c r="J136" i="7"/>
  <c r="G136" i="7"/>
  <c r="H136" i="7" s="1"/>
  <c r="M135" i="7"/>
  <c r="J135" i="7"/>
  <c r="H135" i="7"/>
  <c r="K135" i="7" s="1"/>
  <c r="G135" i="7"/>
  <c r="M134" i="7"/>
  <c r="J134" i="7"/>
  <c r="G134" i="7"/>
  <c r="H134" i="7" s="1"/>
  <c r="M133" i="7"/>
  <c r="J133" i="7"/>
  <c r="G133" i="7"/>
  <c r="H133" i="7" s="1"/>
  <c r="M132" i="7"/>
  <c r="J132" i="7"/>
  <c r="G132" i="7"/>
  <c r="H132" i="7" s="1"/>
  <c r="M131" i="7"/>
  <c r="J131" i="7"/>
  <c r="G131" i="7"/>
  <c r="H131" i="7" s="1"/>
  <c r="M130" i="7"/>
  <c r="J130" i="7"/>
  <c r="G130" i="7"/>
  <c r="H130" i="7" s="1"/>
  <c r="M129" i="7"/>
  <c r="J129" i="7"/>
  <c r="G129" i="7"/>
  <c r="H129" i="7" s="1"/>
  <c r="M127" i="7"/>
  <c r="J127" i="7"/>
  <c r="G127" i="7"/>
  <c r="H127" i="7" s="1"/>
  <c r="M126" i="7"/>
  <c r="J126" i="7"/>
  <c r="G126" i="7"/>
  <c r="H126" i="7" s="1"/>
  <c r="M125" i="7"/>
  <c r="J125" i="7"/>
  <c r="G125" i="7"/>
  <c r="H125" i="7" s="1"/>
  <c r="M124" i="7"/>
  <c r="J124" i="7"/>
  <c r="G124" i="7"/>
  <c r="H124" i="7" s="1"/>
  <c r="M123" i="7"/>
  <c r="J123" i="7"/>
  <c r="G123" i="7"/>
  <c r="H123" i="7" s="1"/>
  <c r="M122" i="7"/>
  <c r="J122" i="7"/>
  <c r="G122" i="7"/>
  <c r="H122" i="7" s="1"/>
  <c r="M121" i="7"/>
  <c r="J121" i="7"/>
  <c r="G121" i="7"/>
  <c r="H121" i="7" s="1"/>
  <c r="M120" i="7"/>
  <c r="J120" i="7"/>
  <c r="G120" i="7"/>
  <c r="H120" i="7" s="1"/>
  <c r="M119" i="7"/>
  <c r="J119" i="7"/>
  <c r="G119" i="7"/>
  <c r="H119" i="7" s="1"/>
  <c r="M118" i="7"/>
  <c r="J118" i="7"/>
  <c r="G118" i="7"/>
  <c r="H118" i="7" s="1"/>
  <c r="M116" i="7"/>
  <c r="J116" i="7"/>
  <c r="G116" i="7"/>
  <c r="H116" i="7" s="1"/>
  <c r="M115" i="7"/>
  <c r="J115" i="7"/>
  <c r="G115" i="7"/>
  <c r="H115" i="7" s="1"/>
  <c r="M114" i="7"/>
  <c r="J114" i="7"/>
  <c r="G114" i="7"/>
  <c r="H114" i="7" s="1"/>
  <c r="M113" i="7"/>
  <c r="J113" i="7"/>
  <c r="G113" i="7"/>
  <c r="H113" i="7" s="1"/>
  <c r="M112" i="7"/>
  <c r="J112" i="7"/>
  <c r="G112" i="7"/>
  <c r="H112" i="7" s="1"/>
  <c r="M111" i="7"/>
  <c r="J111" i="7"/>
  <c r="G111" i="7"/>
  <c r="H111" i="7" s="1"/>
  <c r="M110" i="7"/>
  <c r="J110" i="7"/>
  <c r="G110" i="7"/>
  <c r="H110" i="7" s="1"/>
  <c r="M109" i="7"/>
  <c r="J109" i="7"/>
  <c r="G109" i="7"/>
  <c r="H109" i="7" s="1"/>
  <c r="M108" i="7"/>
  <c r="J108" i="7"/>
  <c r="G108" i="7"/>
  <c r="H108" i="7" s="1"/>
  <c r="M107" i="7"/>
  <c r="J107" i="7"/>
  <c r="G107" i="7"/>
  <c r="H107" i="7" s="1"/>
  <c r="M105" i="7"/>
  <c r="J105" i="7"/>
  <c r="G105" i="7"/>
  <c r="H105" i="7" s="1"/>
  <c r="K105" i="7" s="1"/>
  <c r="M104" i="7"/>
  <c r="J104" i="7"/>
  <c r="G104" i="7"/>
  <c r="H104" i="7" s="1"/>
  <c r="M103" i="7"/>
  <c r="J103" i="7"/>
  <c r="G103" i="7"/>
  <c r="H103" i="7" s="1"/>
  <c r="M102" i="7"/>
  <c r="J102" i="7"/>
  <c r="G102" i="7"/>
  <c r="H102" i="7" s="1"/>
  <c r="M101" i="7"/>
  <c r="J101" i="7"/>
  <c r="G101" i="7"/>
  <c r="H101" i="7" s="1"/>
  <c r="M100" i="7"/>
  <c r="J100" i="7"/>
  <c r="G100" i="7"/>
  <c r="H100" i="7" s="1"/>
  <c r="K100" i="7" s="1"/>
  <c r="M99" i="7"/>
  <c r="J99" i="7"/>
  <c r="G99" i="7"/>
  <c r="H99" i="7" s="1"/>
  <c r="M98" i="7"/>
  <c r="J98" i="7"/>
  <c r="G98" i="7"/>
  <c r="H98" i="7" s="1"/>
  <c r="M97" i="7"/>
  <c r="J97" i="7"/>
  <c r="G97" i="7"/>
  <c r="H97" i="7" s="1"/>
  <c r="K97" i="7" s="1"/>
  <c r="N97" i="7" s="1"/>
  <c r="M96" i="7"/>
  <c r="J96" i="7"/>
  <c r="G96" i="7"/>
  <c r="H96" i="7" s="1"/>
  <c r="M94" i="7"/>
  <c r="J94" i="7"/>
  <c r="G94" i="7"/>
  <c r="H94" i="7" s="1"/>
  <c r="M93" i="7"/>
  <c r="J93" i="7"/>
  <c r="G93" i="7"/>
  <c r="H93" i="7" s="1"/>
  <c r="M92" i="7"/>
  <c r="J92" i="7"/>
  <c r="G92" i="7"/>
  <c r="H92" i="7" s="1"/>
  <c r="K92" i="7" s="1"/>
  <c r="M91" i="7"/>
  <c r="J91" i="7"/>
  <c r="G91" i="7"/>
  <c r="H91" i="7" s="1"/>
  <c r="M90" i="7"/>
  <c r="J90" i="7"/>
  <c r="G90" i="7"/>
  <c r="H90" i="7" s="1"/>
  <c r="M89" i="7"/>
  <c r="J89" i="7"/>
  <c r="G89" i="7"/>
  <c r="H89" i="7" s="1"/>
  <c r="M88" i="7"/>
  <c r="J88" i="7"/>
  <c r="G88" i="7"/>
  <c r="H88" i="7" s="1"/>
  <c r="K88" i="7" s="1"/>
  <c r="M87" i="7"/>
  <c r="J87" i="7"/>
  <c r="G87" i="7"/>
  <c r="H87" i="7" s="1"/>
  <c r="M86" i="7"/>
  <c r="J86" i="7"/>
  <c r="G86" i="7"/>
  <c r="H86" i="7" s="1"/>
  <c r="M85" i="7"/>
  <c r="J85" i="7"/>
  <c r="G85" i="7"/>
  <c r="H85" i="7" s="1"/>
  <c r="K85" i="7" s="1"/>
  <c r="N85" i="7" s="1"/>
  <c r="M83" i="7"/>
  <c r="J83" i="7"/>
  <c r="G83" i="7"/>
  <c r="H83" i="7" s="1"/>
  <c r="M82" i="7"/>
  <c r="J82" i="7"/>
  <c r="G82" i="7"/>
  <c r="H82" i="7" s="1"/>
  <c r="K82" i="7" s="1"/>
  <c r="M81" i="7"/>
  <c r="J81" i="7"/>
  <c r="G81" i="7"/>
  <c r="H81" i="7" s="1"/>
  <c r="M80" i="7"/>
  <c r="J80" i="7"/>
  <c r="G80" i="7"/>
  <c r="H80" i="7" s="1"/>
  <c r="M79" i="7"/>
  <c r="J79" i="7"/>
  <c r="G79" i="7"/>
  <c r="H79" i="7" s="1"/>
  <c r="M78" i="7"/>
  <c r="J78" i="7"/>
  <c r="G78" i="7"/>
  <c r="H78" i="7" s="1"/>
  <c r="M77" i="7"/>
  <c r="J77" i="7"/>
  <c r="G77" i="7"/>
  <c r="H77" i="7" s="1"/>
  <c r="M76" i="7"/>
  <c r="J76" i="7"/>
  <c r="G76" i="7"/>
  <c r="H76" i="7" s="1"/>
  <c r="M75" i="7"/>
  <c r="J75" i="7"/>
  <c r="G75" i="7"/>
  <c r="H75" i="7" s="1"/>
  <c r="M74" i="7"/>
  <c r="J74" i="7"/>
  <c r="G74" i="7"/>
  <c r="H74" i="7" s="1"/>
  <c r="M72" i="7"/>
  <c r="J72" i="7"/>
  <c r="G72" i="7"/>
  <c r="H72" i="7" s="1"/>
  <c r="M71" i="7"/>
  <c r="J71" i="7"/>
  <c r="G71" i="7"/>
  <c r="H71" i="7" s="1"/>
  <c r="M70" i="7"/>
  <c r="J70" i="7"/>
  <c r="G70" i="7"/>
  <c r="H70" i="7" s="1"/>
  <c r="M69" i="7"/>
  <c r="J69" i="7"/>
  <c r="G69" i="7"/>
  <c r="H69" i="7" s="1"/>
  <c r="M68" i="7"/>
  <c r="J68" i="7"/>
  <c r="G68" i="7"/>
  <c r="H68" i="7" s="1"/>
  <c r="K68" i="7" s="1"/>
  <c r="M67" i="7"/>
  <c r="J67" i="7"/>
  <c r="H67" i="7"/>
  <c r="G67" i="7"/>
  <c r="M66" i="7"/>
  <c r="J66" i="7"/>
  <c r="G66" i="7"/>
  <c r="H66" i="7" s="1"/>
  <c r="M65" i="7"/>
  <c r="J65" i="7"/>
  <c r="G65" i="7"/>
  <c r="H65" i="7" s="1"/>
  <c r="M64" i="7"/>
  <c r="J64" i="7"/>
  <c r="G64" i="7"/>
  <c r="H64" i="7" s="1"/>
  <c r="K64" i="7" s="1"/>
  <c r="M63" i="7"/>
  <c r="J63" i="7"/>
  <c r="G63" i="7"/>
  <c r="H63" i="7" s="1"/>
  <c r="M61" i="7"/>
  <c r="J61" i="7"/>
  <c r="G61" i="7"/>
  <c r="H61" i="7" s="1"/>
  <c r="M60" i="7"/>
  <c r="J60" i="7"/>
  <c r="G60" i="7"/>
  <c r="H60" i="7" s="1"/>
  <c r="M59" i="7"/>
  <c r="J59" i="7"/>
  <c r="G59" i="7"/>
  <c r="H59" i="7" s="1"/>
  <c r="M58" i="7"/>
  <c r="J58" i="7"/>
  <c r="G58" i="7"/>
  <c r="H58" i="7" s="1"/>
  <c r="M57" i="7"/>
  <c r="J57" i="7"/>
  <c r="G57" i="7"/>
  <c r="H57" i="7" s="1"/>
  <c r="K57" i="7" s="1"/>
  <c r="N57" i="7" s="1"/>
  <c r="M56" i="7"/>
  <c r="J56" i="7"/>
  <c r="G56" i="7"/>
  <c r="H56" i="7" s="1"/>
  <c r="M55" i="7"/>
  <c r="J55" i="7"/>
  <c r="G55" i="7"/>
  <c r="H55" i="7" s="1"/>
  <c r="M54" i="7"/>
  <c r="J54" i="7"/>
  <c r="G54" i="7"/>
  <c r="H54" i="7" s="1"/>
  <c r="M53" i="7"/>
  <c r="J53" i="7"/>
  <c r="G53" i="7"/>
  <c r="H53" i="7" s="1"/>
  <c r="K53" i="7" s="1"/>
  <c r="M52" i="7"/>
  <c r="J52" i="7"/>
  <c r="G52" i="7"/>
  <c r="H52" i="7" s="1"/>
  <c r="M50" i="7"/>
  <c r="J50" i="7"/>
  <c r="G50" i="7"/>
  <c r="H50" i="7" s="1"/>
  <c r="K50" i="7" s="1"/>
  <c r="M49" i="7"/>
  <c r="J49" i="7"/>
  <c r="G49" i="7"/>
  <c r="H49" i="7" s="1"/>
  <c r="M48" i="7"/>
  <c r="J48" i="7"/>
  <c r="G48" i="7"/>
  <c r="H48" i="7" s="1"/>
  <c r="K48" i="7" s="1"/>
  <c r="M47" i="7"/>
  <c r="J47" i="7"/>
  <c r="G47" i="7"/>
  <c r="H47" i="7" s="1"/>
  <c r="M46" i="7"/>
  <c r="J46" i="7"/>
  <c r="G46" i="7"/>
  <c r="H46" i="7" s="1"/>
  <c r="M45" i="7"/>
  <c r="J45" i="7"/>
  <c r="G45" i="7"/>
  <c r="H45" i="7" s="1"/>
  <c r="M44" i="7"/>
  <c r="J44" i="7"/>
  <c r="G44" i="7"/>
  <c r="H44" i="7" s="1"/>
  <c r="M43" i="7"/>
  <c r="J43" i="7"/>
  <c r="G43" i="7"/>
  <c r="H43" i="7" s="1"/>
  <c r="M42" i="7"/>
  <c r="J42" i="7"/>
  <c r="G42" i="7"/>
  <c r="H42" i="7" s="1"/>
  <c r="K42" i="7" s="1"/>
  <c r="M41" i="7"/>
  <c r="J41" i="7"/>
  <c r="G41" i="7"/>
  <c r="H41" i="7" s="1"/>
  <c r="M39" i="7"/>
  <c r="J39" i="7"/>
  <c r="G39" i="7"/>
  <c r="H39" i="7" s="1"/>
  <c r="M38" i="7"/>
  <c r="J38" i="7"/>
  <c r="G38" i="7"/>
  <c r="H38" i="7" s="1"/>
  <c r="M37" i="7"/>
  <c r="J37" i="7"/>
  <c r="G37" i="7"/>
  <c r="H37" i="7" s="1"/>
  <c r="M36" i="7"/>
  <c r="J36" i="7"/>
  <c r="G36" i="7"/>
  <c r="H36" i="7" s="1"/>
  <c r="M35" i="7"/>
  <c r="J35" i="7"/>
  <c r="G35" i="7"/>
  <c r="H35" i="7" s="1"/>
  <c r="K35" i="7" s="1"/>
  <c r="M34" i="7"/>
  <c r="J34" i="7"/>
  <c r="G34" i="7"/>
  <c r="H34" i="7" s="1"/>
  <c r="M33" i="7"/>
  <c r="J33" i="7"/>
  <c r="G33" i="7"/>
  <c r="H33" i="7" s="1"/>
  <c r="M32" i="7"/>
  <c r="J32" i="7"/>
  <c r="G32" i="7"/>
  <c r="H32" i="7" s="1"/>
  <c r="M31" i="7"/>
  <c r="J31" i="7"/>
  <c r="G31" i="7"/>
  <c r="H31" i="7" s="1"/>
  <c r="M30" i="7"/>
  <c r="J30" i="7"/>
  <c r="G30" i="7"/>
  <c r="H30" i="7" s="1"/>
  <c r="K30" i="7" s="1"/>
  <c r="G28" i="7"/>
  <c r="H28" i="7" s="1"/>
  <c r="G27" i="7"/>
  <c r="N27" i="7" s="1"/>
  <c r="G26" i="7"/>
  <c r="N26" i="7" s="1"/>
  <c r="G25" i="7"/>
  <c r="K25" i="7" s="1"/>
  <c r="M24" i="7"/>
  <c r="J24" i="7"/>
  <c r="G24" i="7"/>
  <c r="H24" i="7" s="1"/>
  <c r="G22" i="7"/>
  <c r="N22" i="7" s="1"/>
  <c r="G21" i="7"/>
  <c r="N21" i="7" s="1"/>
  <c r="G20" i="7"/>
  <c r="K20" i="7" s="1"/>
  <c r="G19" i="7"/>
  <c r="N19" i="7" s="1"/>
  <c r="M18" i="7"/>
  <c r="J18" i="7"/>
  <c r="G18" i="7"/>
  <c r="H18" i="7" s="1"/>
  <c r="G16" i="7"/>
  <c r="N16" i="7" s="1"/>
  <c r="G15" i="7"/>
  <c r="K15" i="7" s="1"/>
  <c r="K14" i="7"/>
  <c r="G14" i="7"/>
  <c r="N14" i="7" s="1"/>
  <c r="G12" i="7"/>
  <c r="N12" i="7" s="1"/>
  <c r="G11" i="7"/>
  <c r="H11" i="7" s="1"/>
  <c r="K10" i="7"/>
  <c r="G10" i="7"/>
  <c r="H10" i="7" s="1"/>
  <c r="K134" i="7" l="1"/>
  <c r="N134" i="7" s="1"/>
  <c r="K32" i="7"/>
  <c r="N32" i="7" s="1"/>
  <c r="K37" i="7"/>
  <c r="N37" i="7" s="1"/>
  <c r="K46" i="7"/>
  <c r="K55" i="7"/>
  <c r="K60" i="7"/>
  <c r="N60" i="7" s="1"/>
  <c r="K94" i="7"/>
  <c r="N94" i="7" s="1"/>
  <c r="K131" i="7"/>
  <c r="N131" i="7" s="1"/>
  <c r="K138" i="7"/>
  <c r="N138" i="7" s="1"/>
  <c r="K24" i="7"/>
  <c r="K47" i="7"/>
  <c r="N47" i="7" s="1"/>
  <c r="K56" i="7"/>
  <c r="K72" i="7"/>
  <c r="N72" i="7" s="1"/>
  <c r="K132" i="7"/>
  <c r="N132" i="7" s="1"/>
  <c r="N42" i="7"/>
  <c r="K130" i="7"/>
  <c r="N130" i="7" s="1"/>
  <c r="N10" i="7"/>
  <c r="L10" i="7" s="1"/>
  <c r="K31" i="7"/>
  <c r="K36" i="7"/>
  <c r="K45" i="7"/>
  <c r="K65" i="7"/>
  <c r="N65" i="7" s="1"/>
  <c r="K93" i="7"/>
  <c r="K102" i="7"/>
  <c r="N102" i="7" s="1"/>
  <c r="K43" i="7"/>
  <c r="N43" i="7" s="1"/>
  <c r="K77" i="7"/>
  <c r="N77" i="7" s="1"/>
  <c r="K122" i="7"/>
  <c r="N122" i="7" s="1"/>
  <c r="K127" i="7"/>
  <c r="N127" i="7" s="1"/>
  <c r="K142" i="7"/>
  <c r="N142" i="7" s="1"/>
  <c r="K67" i="7"/>
  <c r="N67" i="7" s="1"/>
  <c r="K69" i="7"/>
  <c r="N69" i="7" s="1"/>
  <c r="K75" i="7"/>
  <c r="N75" i="7" s="1"/>
  <c r="K80" i="7"/>
  <c r="N80" i="7" s="1"/>
  <c r="K114" i="7"/>
  <c r="N114" i="7" s="1"/>
  <c r="K125" i="7"/>
  <c r="K108" i="7"/>
  <c r="N108" i="7" s="1"/>
  <c r="K110" i="7"/>
  <c r="N110" i="7" s="1"/>
  <c r="K120" i="7"/>
  <c r="N120" i="7" s="1"/>
  <c r="K28" i="7"/>
  <c r="N28" i="7"/>
  <c r="L28" i="7" s="1"/>
  <c r="N35" i="7"/>
  <c r="N55" i="7"/>
  <c r="K89" i="7"/>
  <c r="N89" i="7" s="1"/>
  <c r="N92" i="7"/>
  <c r="N100" i="7"/>
  <c r="N105" i="7"/>
  <c r="K133" i="7"/>
  <c r="N133" i="7" s="1"/>
  <c r="K137" i="7"/>
  <c r="N137" i="7" s="1"/>
  <c r="K19" i="7"/>
  <c r="K33" i="7"/>
  <c r="K38" i="7"/>
  <c r="N38" i="7" s="1"/>
  <c r="H150" i="7"/>
  <c r="N45" i="7"/>
  <c r="N82" i="7"/>
  <c r="N88" i="7"/>
  <c r="K136" i="7"/>
  <c r="N136" i="7" s="1"/>
  <c r="N144" i="7"/>
  <c r="H62" i="7"/>
  <c r="K49" i="7"/>
  <c r="N49" i="7" s="1"/>
  <c r="K11" i="7"/>
  <c r="N33" i="7"/>
  <c r="N53" i="7"/>
  <c r="K58" i="7"/>
  <c r="N58" i="7" s="1"/>
  <c r="K70" i="7"/>
  <c r="N70" i="7" s="1"/>
  <c r="K90" i="7"/>
  <c r="N90" i="7" s="1"/>
  <c r="N125" i="7"/>
  <c r="L11" i="7"/>
  <c r="K112" i="7"/>
  <c r="N112" i="7" s="1"/>
  <c r="K116" i="7"/>
  <c r="N116" i="7" s="1"/>
  <c r="H22" i="7"/>
  <c r="L22" i="7" s="1"/>
  <c r="N11" i="7"/>
  <c r="H27" i="7"/>
  <c r="L27" i="7" s="1"/>
  <c r="K66" i="7"/>
  <c r="N66" i="7" s="1"/>
  <c r="K78" i="7"/>
  <c r="N78" i="7" s="1"/>
  <c r="K83" i="7"/>
  <c r="N83" i="7" s="1"/>
  <c r="K86" i="7"/>
  <c r="N86" i="7" s="1"/>
  <c r="K98" i="7"/>
  <c r="N98" i="7" s="1"/>
  <c r="K103" i="7"/>
  <c r="N103" i="7" s="1"/>
  <c r="K145" i="7"/>
  <c r="N145" i="7" s="1"/>
  <c r="K149" i="7"/>
  <c r="N149" i="7" s="1"/>
  <c r="N31" i="7"/>
  <c r="N36" i="7"/>
  <c r="N46" i="7"/>
  <c r="N48" i="7"/>
  <c r="N50" i="7"/>
  <c r="N56" i="7"/>
  <c r="K61" i="7"/>
  <c r="N61" i="7" s="1"/>
  <c r="K109" i="7"/>
  <c r="N109" i="7" s="1"/>
  <c r="K111" i="7"/>
  <c r="N111" i="7" s="1"/>
  <c r="K113" i="7"/>
  <c r="N113" i="7" s="1"/>
  <c r="K115" i="7"/>
  <c r="N115" i="7" s="1"/>
  <c r="K118" i="7"/>
  <c r="N118" i="7" s="1"/>
  <c r="K123" i="7"/>
  <c r="N123" i="7" s="1"/>
  <c r="K147" i="7"/>
  <c r="N147" i="7" s="1"/>
  <c r="K12" i="7"/>
  <c r="K44" i="7"/>
  <c r="N44" i="7" s="1"/>
  <c r="K54" i="7"/>
  <c r="N54" i="7" s="1"/>
  <c r="N68" i="7"/>
  <c r="K76" i="7"/>
  <c r="N76" i="7" s="1"/>
  <c r="K81" i="7"/>
  <c r="N81" i="7" s="1"/>
  <c r="K91" i="7"/>
  <c r="N91" i="7" s="1"/>
  <c r="K101" i="7"/>
  <c r="N101" i="7" s="1"/>
  <c r="K121" i="7"/>
  <c r="N121" i="7" s="1"/>
  <c r="K143" i="7"/>
  <c r="N143" i="7" s="1"/>
  <c r="K34" i="7"/>
  <c r="N34" i="7" s="1"/>
  <c r="K39" i="7"/>
  <c r="N39" i="7" s="1"/>
  <c r="K59" i="7"/>
  <c r="N59" i="7" s="1"/>
  <c r="N64" i="7"/>
  <c r="K71" i="7"/>
  <c r="N71" i="7" s="1"/>
  <c r="K79" i="7"/>
  <c r="N79" i="7" s="1"/>
  <c r="K87" i="7"/>
  <c r="N87" i="7" s="1"/>
  <c r="K99" i="7"/>
  <c r="N99" i="7" s="1"/>
  <c r="K104" i="7"/>
  <c r="N104" i="7" s="1"/>
  <c r="K126" i="7"/>
  <c r="N126" i="7" s="1"/>
  <c r="N135" i="7"/>
  <c r="K141" i="7"/>
  <c r="N141" i="7" s="1"/>
  <c r="N93" i="7"/>
  <c r="K119" i="7"/>
  <c r="N119" i="7" s="1"/>
  <c r="K124" i="7"/>
  <c r="N124" i="7" s="1"/>
  <c r="K148" i="7"/>
  <c r="N148" i="7" s="1"/>
  <c r="K18" i="7"/>
  <c r="H139" i="7"/>
  <c r="K140" i="7"/>
  <c r="H95" i="7"/>
  <c r="K96" i="7"/>
  <c r="K129" i="7"/>
  <c r="H128" i="7"/>
  <c r="H106" i="7"/>
  <c r="K107" i="7"/>
  <c r="H73" i="7"/>
  <c r="K74" i="7"/>
  <c r="H51" i="7"/>
  <c r="K52" i="7"/>
  <c r="H84" i="7"/>
  <c r="K29" i="7"/>
  <c r="N30" i="7"/>
  <c r="K41" i="7"/>
  <c r="H40" i="7"/>
  <c r="H12" i="7"/>
  <c r="H9" i="7" s="1"/>
  <c r="H14" i="7"/>
  <c r="N15" i="7"/>
  <c r="N13" i="7" s="1"/>
  <c r="H19" i="7"/>
  <c r="N20" i="7"/>
  <c r="K22" i="7"/>
  <c r="N25" i="7"/>
  <c r="K27" i="7"/>
  <c r="H29" i="7"/>
  <c r="H117" i="7"/>
  <c r="H16" i="7"/>
  <c r="L16" i="7" s="1"/>
  <c r="H21" i="7"/>
  <c r="L21" i="7" s="1"/>
  <c r="H26" i="7"/>
  <c r="L26" i="7" s="1"/>
  <c r="K16" i="7"/>
  <c r="K13" i="7" s="1"/>
  <c r="K21" i="7"/>
  <c r="N24" i="7"/>
  <c r="N23" i="7" s="1"/>
  <c r="K26" i="7"/>
  <c r="K63" i="7"/>
  <c r="H15" i="7"/>
  <c r="H20" i="7"/>
  <c r="H25" i="7"/>
  <c r="H23" i="7" s="1"/>
  <c r="N117" i="7" l="1"/>
  <c r="N9" i="7"/>
  <c r="K9" i="7"/>
  <c r="N84" i="7"/>
  <c r="L20" i="7"/>
  <c r="K117" i="7"/>
  <c r="H17" i="7"/>
  <c r="N29" i="7"/>
  <c r="H13" i="7"/>
  <c r="K23" i="7"/>
  <c r="K84" i="7"/>
  <c r="K73" i="7"/>
  <c r="N74" i="7"/>
  <c r="N73" i="7" s="1"/>
  <c r="L19" i="7"/>
  <c r="L12" i="7"/>
  <c r="N140" i="7"/>
  <c r="N139" i="7" s="1"/>
  <c r="K139" i="7"/>
  <c r="K128" i="7"/>
  <c r="N129" i="7"/>
  <c r="N128" i="7" s="1"/>
  <c r="K62" i="7"/>
  <c r="N63" i="7"/>
  <c r="N62" i="7" s="1"/>
  <c r="L25" i="7"/>
  <c r="L14" i="7"/>
  <c r="N52" i="7"/>
  <c r="N51" i="7" s="1"/>
  <c r="K51" i="7"/>
  <c r="K95" i="7"/>
  <c r="N96" i="7"/>
  <c r="N95" i="7" s="1"/>
  <c r="N18" i="7"/>
  <c r="N17" i="7" s="1"/>
  <c r="K17" i="7"/>
  <c r="K161" i="7" s="1"/>
  <c r="K40" i="7"/>
  <c r="N41" i="7"/>
  <c r="N40" i="7" s="1"/>
  <c r="K106" i="7"/>
  <c r="N107" i="7"/>
  <c r="N106" i="7" s="1"/>
  <c r="L15" i="7"/>
  <c r="H161" i="7" l="1"/>
  <c r="L163" i="7" s="1"/>
  <c r="N161" i="7"/>
  <c r="L165" i="7"/>
  <c r="G162" i="7" l="1"/>
  <c r="I161" i="7"/>
  <c r="N165" i="7"/>
  <c r="L164" i="7"/>
  <c r="N164" i="7" s="1"/>
  <c r="L161" i="7"/>
</calcChain>
</file>

<file path=xl/sharedStrings.xml><?xml version="1.0" encoding="utf-8"?>
<sst xmlns="http://schemas.openxmlformats.org/spreadsheetml/2006/main" count="250" uniqueCount="199">
  <si>
    <t>OBJETO</t>
  </si>
  <si>
    <t>REFERÊNCIA</t>
  </si>
  <si>
    <t>PROCESSO</t>
  </si>
  <si>
    <t>ENDEREÇO</t>
  </si>
  <si>
    <t>ITEM</t>
  </si>
  <si>
    <t>CÓDIGO</t>
  </si>
  <si>
    <t>3.1.1</t>
  </si>
  <si>
    <t>3.2</t>
  </si>
  <si>
    <t>QTD</t>
  </si>
  <si>
    <t>UND</t>
  </si>
  <si>
    <t>4.1</t>
  </si>
  <si>
    <t>4.2</t>
  </si>
  <si>
    <t>4.3</t>
  </si>
  <si>
    <t>23231.001108.2024-87</t>
  </si>
  <si>
    <t>DADOS DO CONTRATO</t>
  </si>
  <si>
    <t>CONTRATO</t>
  </si>
  <si>
    <t>LOCAL / DATA</t>
  </si>
  <si>
    <t>O.S</t>
  </si>
  <si>
    <t>Boa Vista - RR, 00/00/0000</t>
  </si>
  <si>
    <t>PRAZO INICIAL:</t>
  </si>
  <si>
    <t>180 dias ou meses</t>
  </si>
  <si>
    <t>PERÍODO MEDIÇÃO</t>
  </si>
  <si>
    <t>ENCARGOS</t>
  </si>
  <si>
    <t>BDI GERAL:</t>
  </si>
  <si>
    <t>BDI DIFER.:</t>
  </si>
  <si>
    <t>PRAZO ATUALIZADO:</t>
  </si>
  <si>
    <t>X dias ou meses</t>
  </si>
  <si>
    <t>CONTRATADO</t>
  </si>
  <si>
    <t>MEDIÇÃO PERÍODO</t>
  </si>
  <si>
    <t>ACUMULADO</t>
  </si>
  <si>
    <t>DESCRIMINAÇÃO DOS SERVIÇOS</t>
  </si>
  <si>
    <t>CUSTO UNT.</t>
  </si>
  <si>
    <t>P. UNIT.</t>
  </si>
  <si>
    <t>P. TOTAL</t>
  </si>
  <si>
    <t>PERCENT.</t>
  </si>
  <si>
    <t>QTD.</t>
  </si>
  <si>
    <t>DESPESAS INDIRETAS</t>
  </si>
  <si>
    <t>1.1</t>
  </si>
  <si>
    <t>aux.01</t>
  </si>
  <si>
    <t>Administração Local</t>
  </si>
  <si>
    <t>und</t>
  </si>
  <si>
    <t>1.2</t>
  </si>
  <si>
    <t>aux.02</t>
  </si>
  <si>
    <t>Mobilização e Desmobilização</t>
  </si>
  <si>
    <t>conj</t>
  </si>
  <si>
    <t>1.3</t>
  </si>
  <si>
    <t>aux.03</t>
  </si>
  <si>
    <t>Transporte de Material e Utensílios</t>
  </si>
  <si>
    <t>m2</t>
  </si>
  <si>
    <t>DESCRIÇÃO DO ITEM</t>
  </si>
  <si>
    <t>2.1</t>
  </si>
  <si>
    <t>mercado</t>
  </si>
  <si>
    <t>Descrição detalhada do serviço</t>
  </si>
  <si>
    <t>2.2</t>
  </si>
  <si>
    <t>0000000</t>
  </si>
  <si>
    <t>2.3</t>
  </si>
  <si>
    <t>3.1</t>
  </si>
  <si>
    <t>DESCRIÇÃO DO SUBITEM</t>
  </si>
  <si>
    <t>3.1.2</t>
  </si>
  <si>
    <t>3.3</t>
  </si>
  <si>
    <t>4.1.1</t>
  </si>
  <si>
    <t>4.1.2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</si>
  <si>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</si>
  <si>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</si>
  <si>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</si>
  <si>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</si>
  <si>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</si>
  <si>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</si>
  <si>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</si>
  <si>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</si>
  <si>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</si>
  <si>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</si>
  <si>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</si>
  <si>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</si>
  <si>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</si>
  <si>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</si>
  <si>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</si>
  <si>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</si>
  <si>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</si>
  <si>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</si>
  <si>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</si>
  <si>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</si>
  <si>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</si>
  <si>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</si>
  <si>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</si>
  <si>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</si>
  <si>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</si>
  <si>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</si>
  <si>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</si>
  <si>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</si>
  <si>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</si>
  <si>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</si>
  <si>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</si>
  <si>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</si>
  <si>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</si>
  <si>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</si>
  <si>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</si>
  <si>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</si>
  <si>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</si>
  <si>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</si>
  <si>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</si>
  <si>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</si>
  <si>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</si>
  <si>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</si>
  <si>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</si>
  <si>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</si>
  <si>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</si>
  <si>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</si>
  <si>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</si>
  <si>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</si>
  <si>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</si>
  <si>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</si>
  <si>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</si>
  <si>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</si>
  <si>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</si>
  <si>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</si>
  <si>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</si>
  <si>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</si>
  <si>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</si>
  <si>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</si>
  <si>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</si>
  <si>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</si>
  <si>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</si>
  <si>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</si>
  <si>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</si>
  <si>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</si>
  <si>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</si>
  <si>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</si>
  <si>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</si>
  <si>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</si>
  <si>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</si>
  <si>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</si>
  <si>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</si>
  <si>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</si>
  <si>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</si>
  <si>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</si>
  <si>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</si>
  <si>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</si>
  <si>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</si>
  <si>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</si>
  <si>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</si>
  <si>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</si>
  <si>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</si>
  <si>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</si>
  <si>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</si>
  <si>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</si>
  <si>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</si>
  <si>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</si>
  <si>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</si>
  <si>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</si>
  <si>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</si>
  <si>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</si>
  <si>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</si>
  <si>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</si>
  <si>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</si>
  <si>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</si>
  <si>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</si>
  <si>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</si>
  <si>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</si>
  <si>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</si>
  <si>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</si>
  <si>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</si>
  <si>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</si>
  <si>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</si>
  <si>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</si>
  <si>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</si>
  <si>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</si>
  <si>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</si>
  <si>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</si>
  <si>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</si>
  <si>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</si>
  <si>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</si>
  <si>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</si>
  <si>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</si>
  <si>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</si>
  <si>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</si>
  <si>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</si>
  <si>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</si>
  <si>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</si>
  <si>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</si>
  <si>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</si>
  <si>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</si>
  <si>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VALOR TOTAL COM BDI</t>
  </si>
  <si>
    <t>PERCENTUAL DE EXECUÇÃO DOS CUSTOS DIRETO DA OBRA (NÃO INCLUSOS O ITEM 1 - DESPESAS INDIRETAS)</t>
  </si>
  <si>
    <t>RESUMO MEDIÇÃO PERÍODO</t>
  </si>
  <si>
    <t>Observações:</t>
  </si>
  <si>
    <t>VALOR TOTAL DA OBRA</t>
  </si>
  <si>
    <t>VALOR ACUMULADO</t>
  </si>
  <si>
    <t>VALOR MEDIÇÃO PERÍODO</t>
  </si>
  <si>
    <t>Assinatura/carimbo dos Responsáveis:</t>
  </si>
  <si>
    <t>Assinatura Fiscalização</t>
  </si>
  <si>
    <t>CONTRATAÇÃO DE PESSOA JURÍDICA ESPECIALIZADA EM CONSTRUÇÃO CIVIL PARA CONSTRUÇÃO DE DUAS SALAS DE AULA NO CAMPUS AVANÇADO BONFIM</t>
  </si>
  <si>
    <t>AV. TUXAUA DE FARIA, S/N, BAIRRO 13 DE MAIO, BONFIM-RR / CEP69380-000</t>
  </si>
  <si>
    <t>TC 0X/202X- UASG 158352</t>
  </si>
  <si>
    <t>ANEXO 1.15 - MODELO PLANILHA DE MEDIÇÃO</t>
  </si>
  <si>
    <t>N.º 0X/2025/PRODIN/DETEO</t>
  </si>
  <si>
    <t>XX.XX.XXXX -  XX.XX.XXXX</t>
  </si>
  <si>
    <t>SINAPI DESONERADO, RORAIMA DATA BASE: 05/2025</t>
  </si>
  <si>
    <t>116,82 % (hora) / 71,64 % (mês)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</si>
</sst>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\ &quot;dias&quot;"/>
    <numFmt numFmtId="165" formatCode="#,##0.00_ ;[Red]\-#,##0.00\ "/>
    <numFmt numFmtId="166" formatCode="#,##0.00%;\-#,##0.00%;&quot;-&quot;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5">
    <xf numFmtId="0" fontId="0" fillId="0" borderId="0" xfId="0"/>
    <xf numFmtId="0" fontId="6" fillId="0" borderId="0" xfId="7" applyFont="1" applyAlignment="1">
      <alignment vertical="center"/>
    </xf>
    <xf numFmtId="2" fontId="7" fillId="2" borderId="1" xfId="7" applyNumberFormat="1" applyFont="1" applyFill="1" applyBorder="1" applyAlignment="1">
      <alignment horizontal="center" vertical="center" wrapText="1"/>
    </xf>
    <xf numFmtId="164" fontId="8" fillId="0" borderId="1" xfId="7" applyNumberFormat="1" applyFont="1" applyBorder="1" applyAlignment="1">
      <alignment horizontal="center" vertical="center" wrapText="1"/>
    </xf>
    <xf numFmtId="0" fontId="5" fillId="2" borderId="1" xfId="7" applyFont="1" applyFill="1" applyBorder="1" applyAlignment="1">
      <alignment horizontal="center" vertical="center"/>
    </xf>
    <xf numFmtId="164" fontId="8" fillId="0" borderId="1" xfId="7" applyNumberFormat="1" applyFont="1" applyBorder="1" applyAlignment="1">
      <alignment horizontal="center" vertical="center"/>
    </xf>
    <xf numFmtId="0" fontId="7" fillId="2" borderId="1" xfId="7" applyFont="1" applyFill="1" applyBorder="1" applyAlignment="1">
      <alignment horizontal="center" vertical="center" wrapText="1"/>
    </xf>
    <xf numFmtId="49" fontId="7" fillId="2" borderId="1" xfId="7" applyNumberFormat="1" applyFont="1" applyFill="1" applyBorder="1" applyAlignment="1">
      <alignment horizontal="center" vertical="center" wrapText="1"/>
    </xf>
    <xf numFmtId="2" fontId="7" fillId="2" borderId="1" xfId="7" applyNumberFormat="1" applyFont="1" applyFill="1" applyBorder="1" applyAlignment="1">
      <alignment horizontal="right" vertical="center" wrapText="1"/>
    </xf>
    <xf numFmtId="0" fontId="8" fillId="2" borderId="1" xfId="7" applyFont="1" applyFill="1" applyBorder="1" applyAlignment="1">
      <alignment horizontal="center" vertical="center"/>
    </xf>
    <xf numFmtId="49" fontId="8" fillId="2" borderId="1" xfId="7" applyNumberFormat="1" applyFont="1" applyFill="1" applyBorder="1" applyAlignment="1">
      <alignment horizontal="center" vertical="center"/>
    </xf>
    <xf numFmtId="0" fontId="8" fillId="2" borderId="1" xfId="7" applyFont="1" applyFill="1" applyBorder="1" applyAlignment="1">
      <alignment vertical="center" wrapText="1"/>
    </xf>
    <xf numFmtId="165" fontId="8" fillId="2" borderId="1" xfId="7" applyNumberFormat="1" applyFont="1" applyFill="1" applyBorder="1" applyAlignment="1">
      <alignment horizontal="right" vertical="center" wrapText="1"/>
    </xf>
    <xf numFmtId="165" fontId="4" fillId="2" borderId="1" xfId="7" applyNumberFormat="1" applyFont="1" applyFill="1" applyBorder="1" applyAlignment="1">
      <alignment horizontal="right" vertical="center" wrapText="1"/>
    </xf>
    <xf numFmtId="165" fontId="4" fillId="2" borderId="1" xfId="7" applyNumberFormat="1" applyFont="1" applyFill="1" applyBorder="1" applyAlignment="1">
      <alignment horizontal="right" vertical="center"/>
    </xf>
    <xf numFmtId="10" fontId="8" fillId="2" borderId="1" xfId="7" applyNumberFormat="1" applyFont="1" applyFill="1" applyBorder="1" applyAlignment="1">
      <alignment horizontal="right" vertical="center" wrapText="1"/>
    </xf>
    <xf numFmtId="165" fontId="4" fillId="2" borderId="1" xfId="7" applyNumberFormat="1" applyFont="1" applyFill="1" applyBorder="1" applyAlignment="1">
      <alignment horizontal="center" vertical="center"/>
    </xf>
    <xf numFmtId="0" fontId="4" fillId="0" borderId="1" xfId="7" applyFont="1" applyBorder="1" applyAlignment="1">
      <alignment horizontal="center" vertical="center" wrapText="1"/>
    </xf>
    <xf numFmtId="49" fontId="4" fillId="0" borderId="1" xfId="7" applyNumberFormat="1" applyFont="1" applyBorder="1" applyAlignment="1">
      <alignment horizontal="center" vertical="center" wrapText="1"/>
    </xf>
    <xf numFmtId="0" fontId="3" fillId="0" borderId="1" xfId="7" applyFont="1" applyBorder="1" applyAlignment="1">
      <alignment vertical="center" wrapText="1"/>
    </xf>
    <xf numFmtId="165" fontId="4" fillId="0" borderId="1" xfId="7" applyNumberFormat="1" applyFont="1" applyBorder="1" applyAlignment="1">
      <alignment horizontal="right" vertical="center" wrapText="1"/>
    </xf>
    <xf numFmtId="165" fontId="4" fillId="0" borderId="1" xfId="7" applyNumberFormat="1" applyFont="1" applyBorder="1" applyAlignment="1">
      <alignment horizontal="right" vertical="center"/>
    </xf>
    <xf numFmtId="166" fontId="4" fillId="0" borderId="1" xfId="7" applyNumberFormat="1" applyFont="1" applyBorder="1" applyAlignment="1">
      <alignment horizontal="right" vertical="center" wrapText="1"/>
    </xf>
    <xf numFmtId="165" fontId="4" fillId="0" borderId="1" xfId="7" applyNumberFormat="1" applyFont="1" applyBorder="1" applyAlignment="1">
      <alignment horizontal="center" vertical="center"/>
    </xf>
    <xf numFmtId="0" fontId="3" fillId="0" borderId="1" xfId="7" applyFont="1" applyBorder="1" applyAlignment="1">
      <alignment horizontal="center" vertical="center"/>
    </xf>
    <xf numFmtId="165" fontId="3" fillId="0" borderId="1" xfId="7" applyNumberFormat="1" applyFont="1" applyBorder="1" applyAlignment="1">
      <alignment horizontal="right" vertical="center" wrapText="1"/>
    </xf>
    <xf numFmtId="10" fontId="4" fillId="0" borderId="1" xfId="7" applyNumberFormat="1" applyFont="1" applyBorder="1" applyAlignment="1">
      <alignment horizontal="right" vertical="center" wrapText="1"/>
    </xf>
    <xf numFmtId="0" fontId="3" fillId="0" borderId="1" xfId="7" applyFont="1" applyBorder="1" applyAlignment="1">
      <alignment horizontal="center" vertical="center" wrapText="1"/>
    </xf>
    <xf numFmtId="0" fontId="6" fillId="0" borderId="1" xfId="7" applyFont="1" applyBorder="1" applyAlignment="1">
      <alignment horizontal="right" vertical="center"/>
    </xf>
    <xf numFmtId="0" fontId="6" fillId="0" borderId="1" xfId="7" applyFont="1" applyBorder="1" applyAlignment="1">
      <alignment vertical="center"/>
    </xf>
    <xf numFmtId="0" fontId="6" fillId="0" borderId="1" xfId="7" applyFont="1" applyBorder="1" applyAlignment="1">
      <alignment horizontal="center" vertical="center"/>
    </xf>
    <xf numFmtId="165" fontId="5" fillId="2" borderId="1" xfId="7" applyNumberFormat="1" applyFont="1" applyFill="1" applyBorder="1" applyAlignment="1">
      <alignment horizontal="right" vertical="center"/>
    </xf>
    <xf numFmtId="165" fontId="5" fillId="2" borderId="1" xfId="7" applyNumberFormat="1" applyFont="1" applyFill="1" applyBorder="1" applyAlignment="1">
      <alignment horizontal="center" vertical="center"/>
    </xf>
    <xf numFmtId="10" fontId="7" fillId="2" borderId="1" xfId="7" applyNumberFormat="1" applyFont="1" applyFill="1" applyBorder="1" applyAlignment="1">
      <alignment horizontal="right" vertical="center" wrapText="1"/>
    </xf>
    <xf numFmtId="0" fontId="6" fillId="0" borderId="0" xfId="7" applyFont="1" applyAlignment="1">
      <alignment horizontal="center" vertical="center"/>
    </xf>
    <xf numFmtId="49" fontId="6" fillId="0" borderId="0" xfId="7" applyNumberFormat="1" applyFont="1" applyAlignment="1">
      <alignment horizontal="center" vertical="center"/>
    </xf>
    <xf numFmtId="0" fontId="6" fillId="0" borderId="0" xfId="7" applyFont="1" applyAlignment="1">
      <alignment horizontal="center" vertical="center" wrapText="1"/>
    </xf>
    <xf numFmtId="2" fontId="6" fillId="0" borderId="0" xfId="7" applyNumberFormat="1" applyFont="1" applyAlignment="1">
      <alignment horizontal="right" vertical="center"/>
    </xf>
    <xf numFmtId="0" fontId="6" fillId="0" borderId="0" xfId="7" applyFont="1" applyAlignment="1">
      <alignment horizontal="right" vertical="center"/>
    </xf>
    <xf numFmtId="0" fontId="6" fillId="0" borderId="0" xfId="7" applyFont="1" applyAlignment="1">
      <alignment vertical="center" wrapText="1"/>
    </xf>
    <xf numFmtId="10" fontId="4" fillId="0" borderId="1" xfId="14" applyNumberFormat="1" applyFont="1" applyFill="1" applyBorder="1" applyAlignment="1">
      <alignment horizontal="center" vertical="center"/>
    </xf>
    <xf numFmtId="0" fontId="8" fillId="0" borderId="1" xfId="7" applyFont="1" applyBorder="1" applyAlignment="1">
      <alignment horizontal="left" vertical="top" wrapText="1"/>
    </xf>
    <xf numFmtId="0" fontId="6" fillId="0" borderId="5" xfId="7" applyFont="1" applyBorder="1" applyAlignment="1">
      <alignment horizontal="center" vertical="center"/>
    </xf>
    <xf numFmtId="0" fontId="6" fillId="0" borderId="0" xfId="7" applyFont="1" applyAlignment="1">
      <alignment horizontal="center" vertical="center"/>
    </xf>
    <xf numFmtId="0" fontId="8" fillId="0" borderId="1" xfId="7" applyFont="1" applyBorder="1" applyAlignment="1">
      <alignment horizontal="center" vertical="top" wrapText="1"/>
    </xf>
    <xf numFmtId="0" fontId="8" fillId="2" borderId="1" xfId="7" applyFont="1" applyFill="1" applyBorder="1" applyAlignment="1">
      <alignment horizontal="center" vertical="center"/>
    </xf>
    <xf numFmtId="165" fontId="8" fillId="2" borderId="1" xfId="7" applyNumberFormat="1" applyFont="1" applyFill="1" applyBorder="1" applyAlignment="1">
      <alignment horizontal="center" vertical="center"/>
    </xf>
    <xf numFmtId="0" fontId="7" fillId="2" borderId="1" xfId="7" applyFont="1" applyFill="1" applyBorder="1" applyAlignment="1">
      <alignment horizontal="center" vertical="center"/>
    </xf>
    <xf numFmtId="165" fontId="7" fillId="2" borderId="1" xfId="7" applyNumberFormat="1" applyFont="1" applyFill="1" applyBorder="1" applyAlignment="1">
      <alignment horizontal="center" vertical="center"/>
    </xf>
    <xf numFmtId="0" fontId="8" fillId="2" borderId="1" xfId="7" applyFont="1" applyFill="1" applyBorder="1" applyAlignment="1">
      <alignment horizontal="left" vertical="center" wrapText="1"/>
    </xf>
    <xf numFmtId="10" fontId="8" fillId="2" borderId="1" xfId="14" applyNumberFormat="1" applyFont="1" applyFill="1" applyBorder="1" applyAlignment="1">
      <alignment horizontal="center" vertical="center"/>
    </xf>
    <xf numFmtId="10" fontId="8" fillId="2" borderId="1" xfId="7" applyNumberFormat="1" applyFont="1" applyFill="1" applyBorder="1" applyAlignment="1">
      <alignment horizontal="center" vertical="center" wrapText="1"/>
    </xf>
    <xf numFmtId="0" fontId="5" fillId="2" borderId="1" xfId="7" applyFont="1" applyFill="1" applyBorder="1" applyAlignment="1">
      <alignment horizontal="center" vertical="center"/>
    </xf>
    <xf numFmtId="0" fontId="4" fillId="0" borderId="1" xfId="7" applyFont="1" applyBorder="1" applyAlignment="1">
      <alignment horizontal="center" vertical="center"/>
    </xf>
    <xf numFmtId="0" fontId="7" fillId="2" borderId="1" xfId="7" applyFont="1" applyFill="1" applyBorder="1" applyAlignment="1">
      <alignment horizontal="left" vertical="center"/>
    </xf>
    <xf numFmtId="0" fontId="8" fillId="0" borderId="1" xfId="7" applyFont="1" applyBorder="1" applyAlignment="1">
      <alignment horizontal="center" vertical="center"/>
    </xf>
    <xf numFmtId="2" fontId="7" fillId="2" borderId="1" xfId="7" applyNumberFormat="1" applyFont="1" applyFill="1" applyBorder="1" applyAlignment="1">
      <alignment horizontal="center" vertical="center" wrapText="1"/>
    </xf>
    <xf numFmtId="0" fontId="5" fillId="2" borderId="1" xfId="7" applyFont="1" applyFill="1" applyBorder="1" applyAlignment="1">
      <alignment horizontal="left" vertical="center"/>
    </xf>
    <xf numFmtId="0" fontId="4" fillId="0" borderId="2" xfId="7" applyFont="1" applyBorder="1" applyAlignment="1">
      <alignment horizontal="left" vertical="center" wrapText="1"/>
    </xf>
    <xf numFmtId="0" fontId="4" fillId="0" borderId="3" xfId="7" applyFont="1" applyBorder="1" applyAlignment="1">
      <alignment horizontal="left" vertical="center" wrapText="1"/>
    </xf>
    <xf numFmtId="0" fontId="4" fillId="0" borderId="4" xfId="7" applyFont="1" applyBorder="1" applyAlignment="1">
      <alignment horizontal="left" vertical="center" wrapText="1"/>
    </xf>
    <xf numFmtId="0" fontId="4" fillId="0" borderId="1" xfId="7" applyFont="1" applyBorder="1" applyAlignment="1">
      <alignment horizontal="left" vertical="center"/>
    </xf>
    <xf numFmtId="0" fontId="5" fillId="0" borderId="1" xfId="7" applyFont="1" applyBorder="1" applyAlignment="1">
      <alignment horizontal="center" vertical="center"/>
    </xf>
    <xf numFmtId="0" fontId="7" fillId="0" borderId="1" xfId="7" applyFont="1" applyBorder="1" applyAlignment="1">
      <alignment horizontal="center" vertical="center"/>
    </xf>
    <xf numFmtId="0" fontId="4" fillId="0" borderId="1" xfId="7" applyFont="1" applyBorder="1" applyAlignment="1">
      <alignment horizontal="left" vertical="center" wrapText="1"/>
    </xf>
  </cellXfs>
  <cellStyles count="15">
    <cellStyle name="Moeda 2" xfId="2" xr:uid="{00000000-0005-0000-0000-000000000000}"/>
    <cellStyle name="Moeda 3" xfId="9" xr:uid="{00000000-0005-0000-0000-000001000000}"/>
    <cellStyle name="Normal" xfId="0" builtinId="0"/>
    <cellStyle name="Normal 13" xfId="1" xr:uid="{00000000-0005-0000-0000-000003000000}"/>
    <cellStyle name="Normal 2" xfId="4" xr:uid="{00000000-0005-0000-0000-000004000000}"/>
    <cellStyle name="Normal 3" xfId="7" xr:uid="{00000000-0005-0000-0000-000005000000}"/>
    <cellStyle name="Normal 4" xfId="3" xr:uid="{00000000-0005-0000-0000-000006000000}"/>
    <cellStyle name="Normal 5" xfId="10" xr:uid="{00000000-0005-0000-0000-000007000000}"/>
    <cellStyle name="Normal 51" xfId="11" xr:uid="{00000000-0005-0000-0000-000008000000}"/>
    <cellStyle name="Normal 52" xfId="12" xr:uid="{00000000-0005-0000-0000-000009000000}"/>
    <cellStyle name="Normal 53" xfId="5" xr:uid="{00000000-0005-0000-0000-00000A000000}"/>
    <cellStyle name="Normal 54" xfId="6" xr:uid="{00000000-0005-0000-0000-00000B000000}"/>
    <cellStyle name="Porcentagem 2" xfId="8" xr:uid="{00000000-0005-0000-0000-00000C000000}"/>
    <cellStyle name="Porcentagem 2 2" xfId="14" xr:uid="{00000000-0005-0000-0000-00000D000000}"/>
    <cellStyle name="Vírgula 2" xfId="13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76"/>
  <sheetViews>
    <sheetView tabSelected="1" view="pageBreakPreview" zoomScale="85" zoomScaleNormal="100" zoomScaleSheetLayoutView="85" workbookViewId="0">
      <selection activeCell="A167" sqref="A167:N168"/>
    </sheetView>
  </sheetViews>
  <sheetFormatPr defaultColWidth="9.140625" defaultRowHeight="11.25" customHeight="1" outlineLevelRow="1" x14ac:dyDescent="0.25"/>
  <cols>
    <col min="1" max="1" width="9.28515625" style="34" customWidth="1"/>
    <col min="2" max="2" width="13.140625" style="35" customWidth="1"/>
    <col min="3" max="3" width="37" style="39" customWidth="1"/>
    <col min="4" max="4" width="9" style="34" customWidth="1"/>
    <col min="5" max="5" width="13.42578125" style="37" customWidth="1"/>
    <col min="6" max="6" width="13.28515625" style="38" customWidth="1"/>
    <col min="7" max="7" width="12.42578125" style="38" customWidth="1"/>
    <col min="8" max="8" width="10" style="38" customWidth="1"/>
    <col min="9" max="9" width="14.5703125" style="38" customWidth="1"/>
    <col min="10" max="10" width="11.7109375" style="1" customWidth="1"/>
    <col min="11" max="11" width="16.85546875" style="34" customWidth="1"/>
    <col min="12" max="12" width="11.5703125" style="1" customWidth="1"/>
    <col min="13" max="13" width="8" style="1" customWidth="1"/>
    <col min="14" max="14" width="11.28515625" style="1" customWidth="1"/>
    <col min="15" max="256" width="9.140625" style="1"/>
    <col min="257" max="257" width="9.28515625" style="1" customWidth="1"/>
    <col min="258" max="258" width="13.140625" style="1" customWidth="1"/>
    <col min="259" max="259" width="37" style="1" customWidth="1"/>
    <col min="260" max="260" width="9" style="1" customWidth="1"/>
    <col min="261" max="261" width="13.42578125" style="1" customWidth="1"/>
    <col min="262" max="262" width="13.28515625" style="1" customWidth="1"/>
    <col min="263" max="263" width="12.42578125" style="1" customWidth="1"/>
    <col min="264" max="264" width="10" style="1" customWidth="1"/>
    <col min="265" max="265" width="14.5703125" style="1" customWidth="1"/>
    <col min="266" max="266" width="11.7109375" style="1" customWidth="1"/>
    <col min="267" max="267" width="16.85546875" style="1" customWidth="1"/>
    <col min="268" max="268" width="11.5703125" style="1" customWidth="1"/>
    <col min="269" max="269" width="8" style="1" customWidth="1"/>
    <col min="270" max="270" width="11.28515625" style="1" customWidth="1"/>
    <col min="271" max="512" width="9.140625" style="1"/>
    <col min="513" max="513" width="9.28515625" style="1" customWidth="1"/>
    <col min="514" max="514" width="13.140625" style="1" customWidth="1"/>
    <col min="515" max="515" width="37" style="1" customWidth="1"/>
    <col min="516" max="516" width="9" style="1" customWidth="1"/>
    <col min="517" max="517" width="13.42578125" style="1" customWidth="1"/>
    <col min="518" max="518" width="13.28515625" style="1" customWidth="1"/>
    <col min="519" max="519" width="12.42578125" style="1" customWidth="1"/>
    <col min="520" max="520" width="10" style="1" customWidth="1"/>
    <col min="521" max="521" width="14.5703125" style="1" customWidth="1"/>
    <col min="522" max="522" width="11.7109375" style="1" customWidth="1"/>
    <col min="523" max="523" width="16.85546875" style="1" customWidth="1"/>
    <col min="524" max="524" width="11.5703125" style="1" customWidth="1"/>
    <col min="525" max="525" width="8" style="1" customWidth="1"/>
    <col min="526" max="526" width="11.28515625" style="1" customWidth="1"/>
    <col min="527" max="768" width="9.140625" style="1"/>
    <col min="769" max="769" width="9.28515625" style="1" customWidth="1"/>
    <col min="770" max="770" width="13.140625" style="1" customWidth="1"/>
    <col min="771" max="771" width="37" style="1" customWidth="1"/>
    <col min="772" max="772" width="9" style="1" customWidth="1"/>
    <col min="773" max="773" width="13.42578125" style="1" customWidth="1"/>
    <col min="774" max="774" width="13.28515625" style="1" customWidth="1"/>
    <col min="775" max="775" width="12.42578125" style="1" customWidth="1"/>
    <col min="776" max="776" width="10" style="1" customWidth="1"/>
    <col min="777" max="777" width="14.5703125" style="1" customWidth="1"/>
    <col min="778" max="778" width="11.7109375" style="1" customWidth="1"/>
    <col min="779" max="779" width="16.85546875" style="1" customWidth="1"/>
    <col min="780" max="780" width="11.5703125" style="1" customWidth="1"/>
    <col min="781" max="781" width="8" style="1" customWidth="1"/>
    <col min="782" max="782" width="11.28515625" style="1" customWidth="1"/>
    <col min="783" max="1024" width="9.140625" style="1"/>
    <col min="1025" max="1025" width="9.28515625" style="1" customWidth="1"/>
    <col min="1026" max="1026" width="13.140625" style="1" customWidth="1"/>
    <col min="1027" max="1027" width="37" style="1" customWidth="1"/>
    <col min="1028" max="1028" width="9" style="1" customWidth="1"/>
    <col min="1029" max="1029" width="13.42578125" style="1" customWidth="1"/>
    <col min="1030" max="1030" width="13.28515625" style="1" customWidth="1"/>
    <col min="1031" max="1031" width="12.42578125" style="1" customWidth="1"/>
    <col min="1032" max="1032" width="10" style="1" customWidth="1"/>
    <col min="1033" max="1033" width="14.5703125" style="1" customWidth="1"/>
    <col min="1034" max="1034" width="11.7109375" style="1" customWidth="1"/>
    <col min="1035" max="1035" width="16.85546875" style="1" customWidth="1"/>
    <col min="1036" max="1036" width="11.5703125" style="1" customWidth="1"/>
    <col min="1037" max="1037" width="8" style="1" customWidth="1"/>
    <col min="1038" max="1038" width="11.28515625" style="1" customWidth="1"/>
    <col min="1039" max="1280" width="9.140625" style="1"/>
    <col min="1281" max="1281" width="9.28515625" style="1" customWidth="1"/>
    <col min="1282" max="1282" width="13.140625" style="1" customWidth="1"/>
    <col min="1283" max="1283" width="37" style="1" customWidth="1"/>
    <col min="1284" max="1284" width="9" style="1" customWidth="1"/>
    <col min="1285" max="1285" width="13.42578125" style="1" customWidth="1"/>
    <col min="1286" max="1286" width="13.28515625" style="1" customWidth="1"/>
    <col min="1287" max="1287" width="12.42578125" style="1" customWidth="1"/>
    <col min="1288" max="1288" width="10" style="1" customWidth="1"/>
    <col min="1289" max="1289" width="14.5703125" style="1" customWidth="1"/>
    <col min="1290" max="1290" width="11.7109375" style="1" customWidth="1"/>
    <col min="1291" max="1291" width="16.85546875" style="1" customWidth="1"/>
    <col min="1292" max="1292" width="11.5703125" style="1" customWidth="1"/>
    <col min="1293" max="1293" width="8" style="1" customWidth="1"/>
    <col min="1294" max="1294" width="11.28515625" style="1" customWidth="1"/>
    <col min="1295" max="1536" width="9.140625" style="1"/>
    <col min="1537" max="1537" width="9.28515625" style="1" customWidth="1"/>
    <col min="1538" max="1538" width="13.140625" style="1" customWidth="1"/>
    <col min="1539" max="1539" width="37" style="1" customWidth="1"/>
    <col min="1540" max="1540" width="9" style="1" customWidth="1"/>
    <col min="1541" max="1541" width="13.42578125" style="1" customWidth="1"/>
    <col min="1542" max="1542" width="13.28515625" style="1" customWidth="1"/>
    <col min="1543" max="1543" width="12.42578125" style="1" customWidth="1"/>
    <col min="1544" max="1544" width="10" style="1" customWidth="1"/>
    <col min="1545" max="1545" width="14.5703125" style="1" customWidth="1"/>
    <col min="1546" max="1546" width="11.7109375" style="1" customWidth="1"/>
    <col min="1547" max="1547" width="16.85546875" style="1" customWidth="1"/>
    <col min="1548" max="1548" width="11.5703125" style="1" customWidth="1"/>
    <col min="1549" max="1549" width="8" style="1" customWidth="1"/>
    <col min="1550" max="1550" width="11.28515625" style="1" customWidth="1"/>
    <col min="1551" max="1792" width="9.140625" style="1"/>
    <col min="1793" max="1793" width="9.28515625" style="1" customWidth="1"/>
    <col min="1794" max="1794" width="13.140625" style="1" customWidth="1"/>
    <col min="1795" max="1795" width="37" style="1" customWidth="1"/>
    <col min="1796" max="1796" width="9" style="1" customWidth="1"/>
    <col min="1797" max="1797" width="13.42578125" style="1" customWidth="1"/>
    <col min="1798" max="1798" width="13.28515625" style="1" customWidth="1"/>
    <col min="1799" max="1799" width="12.42578125" style="1" customWidth="1"/>
    <col min="1800" max="1800" width="10" style="1" customWidth="1"/>
    <col min="1801" max="1801" width="14.5703125" style="1" customWidth="1"/>
    <col min="1802" max="1802" width="11.7109375" style="1" customWidth="1"/>
    <col min="1803" max="1803" width="16.85546875" style="1" customWidth="1"/>
    <col min="1804" max="1804" width="11.5703125" style="1" customWidth="1"/>
    <col min="1805" max="1805" width="8" style="1" customWidth="1"/>
    <col min="1806" max="1806" width="11.28515625" style="1" customWidth="1"/>
    <col min="1807" max="2048" width="9.140625" style="1"/>
    <col min="2049" max="2049" width="9.28515625" style="1" customWidth="1"/>
    <col min="2050" max="2050" width="13.140625" style="1" customWidth="1"/>
    <col min="2051" max="2051" width="37" style="1" customWidth="1"/>
    <col min="2052" max="2052" width="9" style="1" customWidth="1"/>
    <col min="2053" max="2053" width="13.42578125" style="1" customWidth="1"/>
    <col min="2054" max="2054" width="13.28515625" style="1" customWidth="1"/>
    <col min="2055" max="2055" width="12.42578125" style="1" customWidth="1"/>
    <col min="2056" max="2056" width="10" style="1" customWidth="1"/>
    <col min="2057" max="2057" width="14.5703125" style="1" customWidth="1"/>
    <col min="2058" max="2058" width="11.7109375" style="1" customWidth="1"/>
    <col min="2059" max="2059" width="16.85546875" style="1" customWidth="1"/>
    <col min="2060" max="2060" width="11.5703125" style="1" customWidth="1"/>
    <col min="2061" max="2061" width="8" style="1" customWidth="1"/>
    <col min="2062" max="2062" width="11.28515625" style="1" customWidth="1"/>
    <col min="2063" max="2304" width="9.140625" style="1"/>
    <col min="2305" max="2305" width="9.28515625" style="1" customWidth="1"/>
    <col min="2306" max="2306" width="13.140625" style="1" customWidth="1"/>
    <col min="2307" max="2307" width="37" style="1" customWidth="1"/>
    <col min="2308" max="2308" width="9" style="1" customWidth="1"/>
    <col min="2309" max="2309" width="13.42578125" style="1" customWidth="1"/>
    <col min="2310" max="2310" width="13.28515625" style="1" customWidth="1"/>
    <col min="2311" max="2311" width="12.42578125" style="1" customWidth="1"/>
    <col min="2312" max="2312" width="10" style="1" customWidth="1"/>
    <col min="2313" max="2313" width="14.5703125" style="1" customWidth="1"/>
    <col min="2314" max="2314" width="11.7109375" style="1" customWidth="1"/>
    <col min="2315" max="2315" width="16.85546875" style="1" customWidth="1"/>
    <col min="2316" max="2316" width="11.5703125" style="1" customWidth="1"/>
    <col min="2317" max="2317" width="8" style="1" customWidth="1"/>
    <col min="2318" max="2318" width="11.28515625" style="1" customWidth="1"/>
    <col min="2319" max="2560" width="9.140625" style="1"/>
    <col min="2561" max="2561" width="9.28515625" style="1" customWidth="1"/>
    <col min="2562" max="2562" width="13.140625" style="1" customWidth="1"/>
    <col min="2563" max="2563" width="37" style="1" customWidth="1"/>
    <col min="2564" max="2564" width="9" style="1" customWidth="1"/>
    <col min="2565" max="2565" width="13.42578125" style="1" customWidth="1"/>
    <col min="2566" max="2566" width="13.28515625" style="1" customWidth="1"/>
    <col min="2567" max="2567" width="12.42578125" style="1" customWidth="1"/>
    <col min="2568" max="2568" width="10" style="1" customWidth="1"/>
    <col min="2569" max="2569" width="14.5703125" style="1" customWidth="1"/>
    <col min="2570" max="2570" width="11.7109375" style="1" customWidth="1"/>
    <col min="2571" max="2571" width="16.85546875" style="1" customWidth="1"/>
    <col min="2572" max="2572" width="11.5703125" style="1" customWidth="1"/>
    <col min="2573" max="2573" width="8" style="1" customWidth="1"/>
    <col min="2574" max="2574" width="11.28515625" style="1" customWidth="1"/>
    <col min="2575" max="2816" width="9.140625" style="1"/>
    <col min="2817" max="2817" width="9.28515625" style="1" customWidth="1"/>
    <col min="2818" max="2818" width="13.140625" style="1" customWidth="1"/>
    <col min="2819" max="2819" width="37" style="1" customWidth="1"/>
    <col min="2820" max="2820" width="9" style="1" customWidth="1"/>
    <col min="2821" max="2821" width="13.42578125" style="1" customWidth="1"/>
    <col min="2822" max="2822" width="13.28515625" style="1" customWidth="1"/>
    <col min="2823" max="2823" width="12.42578125" style="1" customWidth="1"/>
    <col min="2824" max="2824" width="10" style="1" customWidth="1"/>
    <col min="2825" max="2825" width="14.5703125" style="1" customWidth="1"/>
    <col min="2826" max="2826" width="11.7109375" style="1" customWidth="1"/>
    <col min="2827" max="2827" width="16.85546875" style="1" customWidth="1"/>
    <col min="2828" max="2828" width="11.5703125" style="1" customWidth="1"/>
    <col min="2829" max="2829" width="8" style="1" customWidth="1"/>
    <col min="2830" max="2830" width="11.28515625" style="1" customWidth="1"/>
    <col min="2831" max="3072" width="9.140625" style="1"/>
    <col min="3073" max="3073" width="9.28515625" style="1" customWidth="1"/>
    <col min="3074" max="3074" width="13.140625" style="1" customWidth="1"/>
    <col min="3075" max="3075" width="37" style="1" customWidth="1"/>
    <col min="3076" max="3076" width="9" style="1" customWidth="1"/>
    <col min="3077" max="3077" width="13.42578125" style="1" customWidth="1"/>
    <col min="3078" max="3078" width="13.28515625" style="1" customWidth="1"/>
    <col min="3079" max="3079" width="12.42578125" style="1" customWidth="1"/>
    <col min="3080" max="3080" width="10" style="1" customWidth="1"/>
    <col min="3081" max="3081" width="14.5703125" style="1" customWidth="1"/>
    <col min="3082" max="3082" width="11.7109375" style="1" customWidth="1"/>
    <col min="3083" max="3083" width="16.85546875" style="1" customWidth="1"/>
    <col min="3084" max="3084" width="11.5703125" style="1" customWidth="1"/>
    <col min="3085" max="3085" width="8" style="1" customWidth="1"/>
    <col min="3086" max="3086" width="11.28515625" style="1" customWidth="1"/>
    <col min="3087" max="3328" width="9.140625" style="1"/>
    <col min="3329" max="3329" width="9.28515625" style="1" customWidth="1"/>
    <col min="3330" max="3330" width="13.140625" style="1" customWidth="1"/>
    <col min="3331" max="3331" width="37" style="1" customWidth="1"/>
    <col min="3332" max="3332" width="9" style="1" customWidth="1"/>
    <col min="3333" max="3333" width="13.42578125" style="1" customWidth="1"/>
    <col min="3334" max="3334" width="13.28515625" style="1" customWidth="1"/>
    <col min="3335" max="3335" width="12.42578125" style="1" customWidth="1"/>
    <col min="3336" max="3336" width="10" style="1" customWidth="1"/>
    <col min="3337" max="3337" width="14.5703125" style="1" customWidth="1"/>
    <col min="3338" max="3338" width="11.7109375" style="1" customWidth="1"/>
    <col min="3339" max="3339" width="16.85546875" style="1" customWidth="1"/>
    <col min="3340" max="3340" width="11.5703125" style="1" customWidth="1"/>
    <col min="3341" max="3341" width="8" style="1" customWidth="1"/>
    <col min="3342" max="3342" width="11.28515625" style="1" customWidth="1"/>
    <col min="3343" max="3584" width="9.140625" style="1"/>
    <col min="3585" max="3585" width="9.28515625" style="1" customWidth="1"/>
    <col min="3586" max="3586" width="13.140625" style="1" customWidth="1"/>
    <col min="3587" max="3587" width="37" style="1" customWidth="1"/>
    <col min="3588" max="3588" width="9" style="1" customWidth="1"/>
    <col min="3589" max="3589" width="13.42578125" style="1" customWidth="1"/>
    <col min="3590" max="3590" width="13.28515625" style="1" customWidth="1"/>
    <col min="3591" max="3591" width="12.42578125" style="1" customWidth="1"/>
    <col min="3592" max="3592" width="10" style="1" customWidth="1"/>
    <col min="3593" max="3593" width="14.5703125" style="1" customWidth="1"/>
    <col min="3594" max="3594" width="11.7109375" style="1" customWidth="1"/>
    <col min="3595" max="3595" width="16.85546875" style="1" customWidth="1"/>
    <col min="3596" max="3596" width="11.5703125" style="1" customWidth="1"/>
    <col min="3597" max="3597" width="8" style="1" customWidth="1"/>
    <col min="3598" max="3598" width="11.28515625" style="1" customWidth="1"/>
    <col min="3599" max="3840" width="9.140625" style="1"/>
    <col min="3841" max="3841" width="9.28515625" style="1" customWidth="1"/>
    <col min="3842" max="3842" width="13.140625" style="1" customWidth="1"/>
    <col min="3843" max="3843" width="37" style="1" customWidth="1"/>
    <col min="3844" max="3844" width="9" style="1" customWidth="1"/>
    <col min="3845" max="3845" width="13.42578125" style="1" customWidth="1"/>
    <col min="3846" max="3846" width="13.28515625" style="1" customWidth="1"/>
    <col min="3847" max="3847" width="12.42578125" style="1" customWidth="1"/>
    <col min="3848" max="3848" width="10" style="1" customWidth="1"/>
    <col min="3849" max="3849" width="14.5703125" style="1" customWidth="1"/>
    <col min="3850" max="3850" width="11.7109375" style="1" customWidth="1"/>
    <col min="3851" max="3851" width="16.85546875" style="1" customWidth="1"/>
    <col min="3852" max="3852" width="11.5703125" style="1" customWidth="1"/>
    <col min="3853" max="3853" width="8" style="1" customWidth="1"/>
    <col min="3854" max="3854" width="11.28515625" style="1" customWidth="1"/>
    <col min="3855" max="4096" width="9.140625" style="1"/>
    <col min="4097" max="4097" width="9.28515625" style="1" customWidth="1"/>
    <col min="4098" max="4098" width="13.140625" style="1" customWidth="1"/>
    <col min="4099" max="4099" width="37" style="1" customWidth="1"/>
    <col min="4100" max="4100" width="9" style="1" customWidth="1"/>
    <col min="4101" max="4101" width="13.42578125" style="1" customWidth="1"/>
    <col min="4102" max="4102" width="13.28515625" style="1" customWidth="1"/>
    <col min="4103" max="4103" width="12.42578125" style="1" customWidth="1"/>
    <col min="4104" max="4104" width="10" style="1" customWidth="1"/>
    <col min="4105" max="4105" width="14.5703125" style="1" customWidth="1"/>
    <col min="4106" max="4106" width="11.7109375" style="1" customWidth="1"/>
    <col min="4107" max="4107" width="16.85546875" style="1" customWidth="1"/>
    <col min="4108" max="4108" width="11.5703125" style="1" customWidth="1"/>
    <col min="4109" max="4109" width="8" style="1" customWidth="1"/>
    <col min="4110" max="4110" width="11.28515625" style="1" customWidth="1"/>
    <col min="4111" max="4352" width="9.140625" style="1"/>
    <col min="4353" max="4353" width="9.28515625" style="1" customWidth="1"/>
    <col min="4354" max="4354" width="13.140625" style="1" customWidth="1"/>
    <col min="4355" max="4355" width="37" style="1" customWidth="1"/>
    <col min="4356" max="4356" width="9" style="1" customWidth="1"/>
    <col min="4357" max="4357" width="13.42578125" style="1" customWidth="1"/>
    <col min="4358" max="4358" width="13.28515625" style="1" customWidth="1"/>
    <col min="4359" max="4359" width="12.42578125" style="1" customWidth="1"/>
    <col min="4360" max="4360" width="10" style="1" customWidth="1"/>
    <col min="4361" max="4361" width="14.5703125" style="1" customWidth="1"/>
    <col min="4362" max="4362" width="11.7109375" style="1" customWidth="1"/>
    <col min="4363" max="4363" width="16.85546875" style="1" customWidth="1"/>
    <col min="4364" max="4364" width="11.5703125" style="1" customWidth="1"/>
    <col min="4365" max="4365" width="8" style="1" customWidth="1"/>
    <col min="4366" max="4366" width="11.28515625" style="1" customWidth="1"/>
    <col min="4367" max="4608" width="9.140625" style="1"/>
    <col min="4609" max="4609" width="9.28515625" style="1" customWidth="1"/>
    <col min="4610" max="4610" width="13.140625" style="1" customWidth="1"/>
    <col min="4611" max="4611" width="37" style="1" customWidth="1"/>
    <col min="4612" max="4612" width="9" style="1" customWidth="1"/>
    <col min="4613" max="4613" width="13.42578125" style="1" customWidth="1"/>
    <col min="4614" max="4614" width="13.28515625" style="1" customWidth="1"/>
    <col min="4615" max="4615" width="12.42578125" style="1" customWidth="1"/>
    <col min="4616" max="4616" width="10" style="1" customWidth="1"/>
    <col min="4617" max="4617" width="14.5703125" style="1" customWidth="1"/>
    <col min="4618" max="4618" width="11.7109375" style="1" customWidth="1"/>
    <col min="4619" max="4619" width="16.85546875" style="1" customWidth="1"/>
    <col min="4620" max="4620" width="11.5703125" style="1" customWidth="1"/>
    <col min="4621" max="4621" width="8" style="1" customWidth="1"/>
    <col min="4622" max="4622" width="11.28515625" style="1" customWidth="1"/>
    <col min="4623" max="4864" width="9.140625" style="1"/>
    <col min="4865" max="4865" width="9.28515625" style="1" customWidth="1"/>
    <col min="4866" max="4866" width="13.140625" style="1" customWidth="1"/>
    <col min="4867" max="4867" width="37" style="1" customWidth="1"/>
    <col min="4868" max="4868" width="9" style="1" customWidth="1"/>
    <col min="4869" max="4869" width="13.42578125" style="1" customWidth="1"/>
    <col min="4870" max="4870" width="13.28515625" style="1" customWidth="1"/>
    <col min="4871" max="4871" width="12.42578125" style="1" customWidth="1"/>
    <col min="4872" max="4872" width="10" style="1" customWidth="1"/>
    <col min="4873" max="4873" width="14.5703125" style="1" customWidth="1"/>
    <col min="4874" max="4874" width="11.7109375" style="1" customWidth="1"/>
    <col min="4875" max="4875" width="16.85546875" style="1" customWidth="1"/>
    <col min="4876" max="4876" width="11.5703125" style="1" customWidth="1"/>
    <col min="4877" max="4877" width="8" style="1" customWidth="1"/>
    <col min="4878" max="4878" width="11.28515625" style="1" customWidth="1"/>
    <col min="4879" max="5120" width="9.140625" style="1"/>
    <col min="5121" max="5121" width="9.28515625" style="1" customWidth="1"/>
    <col min="5122" max="5122" width="13.140625" style="1" customWidth="1"/>
    <col min="5123" max="5123" width="37" style="1" customWidth="1"/>
    <col min="5124" max="5124" width="9" style="1" customWidth="1"/>
    <col min="5125" max="5125" width="13.42578125" style="1" customWidth="1"/>
    <col min="5126" max="5126" width="13.28515625" style="1" customWidth="1"/>
    <col min="5127" max="5127" width="12.42578125" style="1" customWidth="1"/>
    <col min="5128" max="5128" width="10" style="1" customWidth="1"/>
    <col min="5129" max="5129" width="14.5703125" style="1" customWidth="1"/>
    <col min="5130" max="5130" width="11.7109375" style="1" customWidth="1"/>
    <col min="5131" max="5131" width="16.85546875" style="1" customWidth="1"/>
    <col min="5132" max="5132" width="11.5703125" style="1" customWidth="1"/>
    <col min="5133" max="5133" width="8" style="1" customWidth="1"/>
    <col min="5134" max="5134" width="11.28515625" style="1" customWidth="1"/>
    <col min="5135" max="5376" width="9.140625" style="1"/>
    <col min="5377" max="5377" width="9.28515625" style="1" customWidth="1"/>
    <col min="5378" max="5378" width="13.140625" style="1" customWidth="1"/>
    <col min="5379" max="5379" width="37" style="1" customWidth="1"/>
    <col min="5380" max="5380" width="9" style="1" customWidth="1"/>
    <col min="5381" max="5381" width="13.42578125" style="1" customWidth="1"/>
    <col min="5382" max="5382" width="13.28515625" style="1" customWidth="1"/>
    <col min="5383" max="5383" width="12.42578125" style="1" customWidth="1"/>
    <col min="5384" max="5384" width="10" style="1" customWidth="1"/>
    <col min="5385" max="5385" width="14.5703125" style="1" customWidth="1"/>
    <col min="5386" max="5386" width="11.7109375" style="1" customWidth="1"/>
    <col min="5387" max="5387" width="16.85546875" style="1" customWidth="1"/>
    <col min="5388" max="5388" width="11.5703125" style="1" customWidth="1"/>
    <col min="5389" max="5389" width="8" style="1" customWidth="1"/>
    <col min="5390" max="5390" width="11.28515625" style="1" customWidth="1"/>
    <col min="5391" max="5632" width="9.140625" style="1"/>
    <col min="5633" max="5633" width="9.28515625" style="1" customWidth="1"/>
    <col min="5634" max="5634" width="13.140625" style="1" customWidth="1"/>
    <col min="5635" max="5635" width="37" style="1" customWidth="1"/>
    <col min="5636" max="5636" width="9" style="1" customWidth="1"/>
    <col min="5637" max="5637" width="13.42578125" style="1" customWidth="1"/>
    <col min="5638" max="5638" width="13.28515625" style="1" customWidth="1"/>
    <col min="5639" max="5639" width="12.42578125" style="1" customWidth="1"/>
    <col min="5640" max="5640" width="10" style="1" customWidth="1"/>
    <col min="5641" max="5641" width="14.5703125" style="1" customWidth="1"/>
    <col min="5642" max="5642" width="11.7109375" style="1" customWidth="1"/>
    <col min="5643" max="5643" width="16.85546875" style="1" customWidth="1"/>
    <col min="5644" max="5644" width="11.5703125" style="1" customWidth="1"/>
    <col min="5645" max="5645" width="8" style="1" customWidth="1"/>
    <col min="5646" max="5646" width="11.28515625" style="1" customWidth="1"/>
    <col min="5647" max="5888" width="9.140625" style="1"/>
    <col min="5889" max="5889" width="9.28515625" style="1" customWidth="1"/>
    <col min="5890" max="5890" width="13.140625" style="1" customWidth="1"/>
    <col min="5891" max="5891" width="37" style="1" customWidth="1"/>
    <col min="5892" max="5892" width="9" style="1" customWidth="1"/>
    <col min="5893" max="5893" width="13.42578125" style="1" customWidth="1"/>
    <col min="5894" max="5894" width="13.28515625" style="1" customWidth="1"/>
    <col min="5895" max="5895" width="12.42578125" style="1" customWidth="1"/>
    <col min="5896" max="5896" width="10" style="1" customWidth="1"/>
    <col min="5897" max="5897" width="14.5703125" style="1" customWidth="1"/>
    <col min="5898" max="5898" width="11.7109375" style="1" customWidth="1"/>
    <col min="5899" max="5899" width="16.85546875" style="1" customWidth="1"/>
    <col min="5900" max="5900" width="11.5703125" style="1" customWidth="1"/>
    <col min="5901" max="5901" width="8" style="1" customWidth="1"/>
    <col min="5902" max="5902" width="11.28515625" style="1" customWidth="1"/>
    <col min="5903" max="6144" width="9.140625" style="1"/>
    <col min="6145" max="6145" width="9.28515625" style="1" customWidth="1"/>
    <col min="6146" max="6146" width="13.140625" style="1" customWidth="1"/>
    <col min="6147" max="6147" width="37" style="1" customWidth="1"/>
    <col min="6148" max="6148" width="9" style="1" customWidth="1"/>
    <col min="6149" max="6149" width="13.42578125" style="1" customWidth="1"/>
    <col min="6150" max="6150" width="13.28515625" style="1" customWidth="1"/>
    <col min="6151" max="6151" width="12.42578125" style="1" customWidth="1"/>
    <col min="6152" max="6152" width="10" style="1" customWidth="1"/>
    <col min="6153" max="6153" width="14.5703125" style="1" customWidth="1"/>
    <col min="6154" max="6154" width="11.7109375" style="1" customWidth="1"/>
    <col min="6155" max="6155" width="16.85546875" style="1" customWidth="1"/>
    <col min="6156" max="6156" width="11.5703125" style="1" customWidth="1"/>
    <col min="6157" max="6157" width="8" style="1" customWidth="1"/>
    <col min="6158" max="6158" width="11.28515625" style="1" customWidth="1"/>
    <col min="6159" max="6400" width="9.140625" style="1"/>
    <col min="6401" max="6401" width="9.28515625" style="1" customWidth="1"/>
    <col min="6402" max="6402" width="13.140625" style="1" customWidth="1"/>
    <col min="6403" max="6403" width="37" style="1" customWidth="1"/>
    <col min="6404" max="6404" width="9" style="1" customWidth="1"/>
    <col min="6405" max="6405" width="13.42578125" style="1" customWidth="1"/>
    <col min="6406" max="6406" width="13.28515625" style="1" customWidth="1"/>
    <col min="6407" max="6407" width="12.42578125" style="1" customWidth="1"/>
    <col min="6408" max="6408" width="10" style="1" customWidth="1"/>
    <col min="6409" max="6409" width="14.5703125" style="1" customWidth="1"/>
    <col min="6410" max="6410" width="11.7109375" style="1" customWidth="1"/>
    <col min="6411" max="6411" width="16.85546875" style="1" customWidth="1"/>
    <col min="6412" max="6412" width="11.5703125" style="1" customWidth="1"/>
    <col min="6413" max="6413" width="8" style="1" customWidth="1"/>
    <col min="6414" max="6414" width="11.28515625" style="1" customWidth="1"/>
    <col min="6415" max="6656" width="9.140625" style="1"/>
    <col min="6657" max="6657" width="9.28515625" style="1" customWidth="1"/>
    <col min="6658" max="6658" width="13.140625" style="1" customWidth="1"/>
    <col min="6659" max="6659" width="37" style="1" customWidth="1"/>
    <col min="6660" max="6660" width="9" style="1" customWidth="1"/>
    <col min="6661" max="6661" width="13.42578125" style="1" customWidth="1"/>
    <col min="6662" max="6662" width="13.28515625" style="1" customWidth="1"/>
    <col min="6663" max="6663" width="12.42578125" style="1" customWidth="1"/>
    <col min="6664" max="6664" width="10" style="1" customWidth="1"/>
    <col min="6665" max="6665" width="14.5703125" style="1" customWidth="1"/>
    <col min="6666" max="6666" width="11.7109375" style="1" customWidth="1"/>
    <col min="6667" max="6667" width="16.85546875" style="1" customWidth="1"/>
    <col min="6668" max="6668" width="11.5703125" style="1" customWidth="1"/>
    <col min="6669" max="6669" width="8" style="1" customWidth="1"/>
    <col min="6670" max="6670" width="11.28515625" style="1" customWidth="1"/>
    <col min="6671" max="6912" width="9.140625" style="1"/>
    <col min="6913" max="6913" width="9.28515625" style="1" customWidth="1"/>
    <col min="6914" max="6914" width="13.140625" style="1" customWidth="1"/>
    <col min="6915" max="6915" width="37" style="1" customWidth="1"/>
    <col min="6916" max="6916" width="9" style="1" customWidth="1"/>
    <col min="6917" max="6917" width="13.42578125" style="1" customWidth="1"/>
    <col min="6918" max="6918" width="13.28515625" style="1" customWidth="1"/>
    <col min="6919" max="6919" width="12.42578125" style="1" customWidth="1"/>
    <col min="6920" max="6920" width="10" style="1" customWidth="1"/>
    <col min="6921" max="6921" width="14.5703125" style="1" customWidth="1"/>
    <col min="6922" max="6922" width="11.7109375" style="1" customWidth="1"/>
    <col min="6923" max="6923" width="16.85546875" style="1" customWidth="1"/>
    <col min="6924" max="6924" width="11.5703125" style="1" customWidth="1"/>
    <col min="6925" max="6925" width="8" style="1" customWidth="1"/>
    <col min="6926" max="6926" width="11.28515625" style="1" customWidth="1"/>
    <col min="6927" max="7168" width="9.140625" style="1"/>
    <col min="7169" max="7169" width="9.28515625" style="1" customWidth="1"/>
    <col min="7170" max="7170" width="13.140625" style="1" customWidth="1"/>
    <col min="7171" max="7171" width="37" style="1" customWidth="1"/>
    <col min="7172" max="7172" width="9" style="1" customWidth="1"/>
    <col min="7173" max="7173" width="13.42578125" style="1" customWidth="1"/>
    <col min="7174" max="7174" width="13.28515625" style="1" customWidth="1"/>
    <col min="7175" max="7175" width="12.42578125" style="1" customWidth="1"/>
    <col min="7176" max="7176" width="10" style="1" customWidth="1"/>
    <col min="7177" max="7177" width="14.5703125" style="1" customWidth="1"/>
    <col min="7178" max="7178" width="11.7109375" style="1" customWidth="1"/>
    <col min="7179" max="7179" width="16.85546875" style="1" customWidth="1"/>
    <col min="7180" max="7180" width="11.5703125" style="1" customWidth="1"/>
    <col min="7181" max="7181" width="8" style="1" customWidth="1"/>
    <col min="7182" max="7182" width="11.28515625" style="1" customWidth="1"/>
    <col min="7183" max="7424" width="9.140625" style="1"/>
    <col min="7425" max="7425" width="9.28515625" style="1" customWidth="1"/>
    <col min="7426" max="7426" width="13.140625" style="1" customWidth="1"/>
    <col min="7427" max="7427" width="37" style="1" customWidth="1"/>
    <col min="7428" max="7428" width="9" style="1" customWidth="1"/>
    <col min="7429" max="7429" width="13.42578125" style="1" customWidth="1"/>
    <col min="7430" max="7430" width="13.28515625" style="1" customWidth="1"/>
    <col min="7431" max="7431" width="12.42578125" style="1" customWidth="1"/>
    <col min="7432" max="7432" width="10" style="1" customWidth="1"/>
    <col min="7433" max="7433" width="14.5703125" style="1" customWidth="1"/>
    <col min="7434" max="7434" width="11.7109375" style="1" customWidth="1"/>
    <col min="7435" max="7435" width="16.85546875" style="1" customWidth="1"/>
    <col min="7436" max="7436" width="11.5703125" style="1" customWidth="1"/>
    <col min="7437" max="7437" width="8" style="1" customWidth="1"/>
    <col min="7438" max="7438" width="11.28515625" style="1" customWidth="1"/>
    <col min="7439" max="7680" width="9.140625" style="1"/>
    <col min="7681" max="7681" width="9.28515625" style="1" customWidth="1"/>
    <col min="7682" max="7682" width="13.140625" style="1" customWidth="1"/>
    <col min="7683" max="7683" width="37" style="1" customWidth="1"/>
    <col min="7684" max="7684" width="9" style="1" customWidth="1"/>
    <col min="7685" max="7685" width="13.42578125" style="1" customWidth="1"/>
    <col min="7686" max="7686" width="13.28515625" style="1" customWidth="1"/>
    <col min="7687" max="7687" width="12.42578125" style="1" customWidth="1"/>
    <col min="7688" max="7688" width="10" style="1" customWidth="1"/>
    <col min="7689" max="7689" width="14.5703125" style="1" customWidth="1"/>
    <col min="7690" max="7690" width="11.7109375" style="1" customWidth="1"/>
    <col min="7691" max="7691" width="16.85546875" style="1" customWidth="1"/>
    <col min="7692" max="7692" width="11.5703125" style="1" customWidth="1"/>
    <col min="7693" max="7693" width="8" style="1" customWidth="1"/>
    <col min="7694" max="7694" width="11.28515625" style="1" customWidth="1"/>
    <col min="7695" max="7936" width="9.140625" style="1"/>
    <col min="7937" max="7937" width="9.28515625" style="1" customWidth="1"/>
    <col min="7938" max="7938" width="13.140625" style="1" customWidth="1"/>
    <col min="7939" max="7939" width="37" style="1" customWidth="1"/>
    <col min="7940" max="7940" width="9" style="1" customWidth="1"/>
    <col min="7941" max="7941" width="13.42578125" style="1" customWidth="1"/>
    <col min="7942" max="7942" width="13.28515625" style="1" customWidth="1"/>
    <col min="7943" max="7943" width="12.42578125" style="1" customWidth="1"/>
    <col min="7944" max="7944" width="10" style="1" customWidth="1"/>
    <col min="7945" max="7945" width="14.5703125" style="1" customWidth="1"/>
    <col min="7946" max="7946" width="11.7109375" style="1" customWidth="1"/>
    <col min="7947" max="7947" width="16.85546875" style="1" customWidth="1"/>
    <col min="7948" max="7948" width="11.5703125" style="1" customWidth="1"/>
    <col min="7949" max="7949" width="8" style="1" customWidth="1"/>
    <col min="7950" max="7950" width="11.28515625" style="1" customWidth="1"/>
    <col min="7951" max="8192" width="9.140625" style="1"/>
    <col min="8193" max="8193" width="9.28515625" style="1" customWidth="1"/>
    <col min="8194" max="8194" width="13.140625" style="1" customWidth="1"/>
    <col min="8195" max="8195" width="37" style="1" customWidth="1"/>
    <col min="8196" max="8196" width="9" style="1" customWidth="1"/>
    <col min="8197" max="8197" width="13.42578125" style="1" customWidth="1"/>
    <col min="8198" max="8198" width="13.28515625" style="1" customWidth="1"/>
    <col min="8199" max="8199" width="12.42578125" style="1" customWidth="1"/>
    <col min="8200" max="8200" width="10" style="1" customWidth="1"/>
    <col min="8201" max="8201" width="14.5703125" style="1" customWidth="1"/>
    <col min="8202" max="8202" width="11.7109375" style="1" customWidth="1"/>
    <col min="8203" max="8203" width="16.85546875" style="1" customWidth="1"/>
    <col min="8204" max="8204" width="11.5703125" style="1" customWidth="1"/>
    <col min="8205" max="8205" width="8" style="1" customWidth="1"/>
    <col min="8206" max="8206" width="11.28515625" style="1" customWidth="1"/>
    <col min="8207" max="8448" width="9.140625" style="1"/>
    <col min="8449" max="8449" width="9.28515625" style="1" customWidth="1"/>
    <col min="8450" max="8450" width="13.140625" style="1" customWidth="1"/>
    <col min="8451" max="8451" width="37" style="1" customWidth="1"/>
    <col min="8452" max="8452" width="9" style="1" customWidth="1"/>
    <col min="8453" max="8453" width="13.42578125" style="1" customWidth="1"/>
    <col min="8454" max="8454" width="13.28515625" style="1" customWidth="1"/>
    <col min="8455" max="8455" width="12.42578125" style="1" customWidth="1"/>
    <col min="8456" max="8456" width="10" style="1" customWidth="1"/>
    <col min="8457" max="8457" width="14.5703125" style="1" customWidth="1"/>
    <col min="8458" max="8458" width="11.7109375" style="1" customWidth="1"/>
    <col min="8459" max="8459" width="16.85546875" style="1" customWidth="1"/>
    <col min="8460" max="8460" width="11.5703125" style="1" customWidth="1"/>
    <col min="8461" max="8461" width="8" style="1" customWidth="1"/>
    <col min="8462" max="8462" width="11.28515625" style="1" customWidth="1"/>
    <col min="8463" max="8704" width="9.140625" style="1"/>
    <col min="8705" max="8705" width="9.28515625" style="1" customWidth="1"/>
    <col min="8706" max="8706" width="13.140625" style="1" customWidth="1"/>
    <col min="8707" max="8707" width="37" style="1" customWidth="1"/>
    <col min="8708" max="8708" width="9" style="1" customWidth="1"/>
    <col min="8709" max="8709" width="13.42578125" style="1" customWidth="1"/>
    <col min="8710" max="8710" width="13.28515625" style="1" customWidth="1"/>
    <col min="8711" max="8711" width="12.42578125" style="1" customWidth="1"/>
    <col min="8712" max="8712" width="10" style="1" customWidth="1"/>
    <col min="8713" max="8713" width="14.5703125" style="1" customWidth="1"/>
    <col min="8714" max="8714" width="11.7109375" style="1" customWidth="1"/>
    <col min="8715" max="8715" width="16.85546875" style="1" customWidth="1"/>
    <col min="8716" max="8716" width="11.5703125" style="1" customWidth="1"/>
    <col min="8717" max="8717" width="8" style="1" customWidth="1"/>
    <col min="8718" max="8718" width="11.28515625" style="1" customWidth="1"/>
    <col min="8719" max="8960" width="9.140625" style="1"/>
    <col min="8961" max="8961" width="9.28515625" style="1" customWidth="1"/>
    <col min="8962" max="8962" width="13.140625" style="1" customWidth="1"/>
    <col min="8963" max="8963" width="37" style="1" customWidth="1"/>
    <col min="8964" max="8964" width="9" style="1" customWidth="1"/>
    <col min="8965" max="8965" width="13.42578125" style="1" customWidth="1"/>
    <col min="8966" max="8966" width="13.28515625" style="1" customWidth="1"/>
    <col min="8967" max="8967" width="12.42578125" style="1" customWidth="1"/>
    <col min="8968" max="8968" width="10" style="1" customWidth="1"/>
    <col min="8969" max="8969" width="14.5703125" style="1" customWidth="1"/>
    <col min="8970" max="8970" width="11.7109375" style="1" customWidth="1"/>
    <col min="8971" max="8971" width="16.85546875" style="1" customWidth="1"/>
    <col min="8972" max="8972" width="11.5703125" style="1" customWidth="1"/>
    <col min="8973" max="8973" width="8" style="1" customWidth="1"/>
    <col min="8974" max="8974" width="11.28515625" style="1" customWidth="1"/>
    <col min="8975" max="9216" width="9.140625" style="1"/>
    <col min="9217" max="9217" width="9.28515625" style="1" customWidth="1"/>
    <col min="9218" max="9218" width="13.140625" style="1" customWidth="1"/>
    <col min="9219" max="9219" width="37" style="1" customWidth="1"/>
    <col min="9220" max="9220" width="9" style="1" customWidth="1"/>
    <col min="9221" max="9221" width="13.42578125" style="1" customWidth="1"/>
    <col min="9222" max="9222" width="13.28515625" style="1" customWidth="1"/>
    <col min="9223" max="9223" width="12.42578125" style="1" customWidth="1"/>
    <col min="9224" max="9224" width="10" style="1" customWidth="1"/>
    <col min="9225" max="9225" width="14.5703125" style="1" customWidth="1"/>
    <col min="9226" max="9226" width="11.7109375" style="1" customWidth="1"/>
    <col min="9227" max="9227" width="16.85546875" style="1" customWidth="1"/>
    <col min="9228" max="9228" width="11.5703125" style="1" customWidth="1"/>
    <col min="9229" max="9229" width="8" style="1" customWidth="1"/>
    <col min="9230" max="9230" width="11.28515625" style="1" customWidth="1"/>
    <col min="9231" max="9472" width="9.140625" style="1"/>
    <col min="9473" max="9473" width="9.28515625" style="1" customWidth="1"/>
    <col min="9474" max="9474" width="13.140625" style="1" customWidth="1"/>
    <col min="9475" max="9475" width="37" style="1" customWidth="1"/>
    <col min="9476" max="9476" width="9" style="1" customWidth="1"/>
    <col min="9477" max="9477" width="13.42578125" style="1" customWidth="1"/>
    <col min="9478" max="9478" width="13.28515625" style="1" customWidth="1"/>
    <col min="9479" max="9479" width="12.42578125" style="1" customWidth="1"/>
    <col min="9480" max="9480" width="10" style="1" customWidth="1"/>
    <col min="9481" max="9481" width="14.5703125" style="1" customWidth="1"/>
    <col min="9482" max="9482" width="11.7109375" style="1" customWidth="1"/>
    <col min="9483" max="9483" width="16.85546875" style="1" customWidth="1"/>
    <col min="9484" max="9484" width="11.5703125" style="1" customWidth="1"/>
    <col min="9485" max="9485" width="8" style="1" customWidth="1"/>
    <col min="9486" max="9486" width="11.28515625" style="1" customWidth="1"/>
    <col min="9487" max="9728" width="9.140625" style="1"/>
    <col min="9729" max="9729" width="9.28515625" style="1" customWidth="1"/>
    <col min="9730" max="9730" width="13.140625" style="1" customWidth="1"/>
    <col min="9731" max="9731" width="37" style="1" customWidth="1"/>
    <col min="9732" max="9732" width="9" style="1" customWidth="1"/>
    <col min="9733" max="9733" width="13.42578125" style="1" customWidth="1"/>
    <col min="9734" max="9734" width="13.28515625" style="1" customWidth="1"/>
    <col min="9735" max="9735" width="12.42578125" style="1" customWidth="1"/>
    <col min="9736" max="9736" width="10" style="1" customWidth="1"/>
    <col min="9737" max="9737" width="14.5703125" style="1" customWidth="1"/>
    <col min="9738" max="9738" width="11.7109375" style="1" customWidth="1"/>
    <col min="9739" max="9739" width="16.85546875" style="1" customWidth="1"/>
    <col min="9740" max="9740" width="11.5703125" style="1" customWidth="1"/>
    <col min="9741" max="9741" width="8" style="1" customWidth="1"/>
    <col min="9742" max="9742" width="11.28515625" style="1" customWidth="1"/>
    <col min="9743" max="9984" width="9.140625" style="1"/>
    <col min="9985" max="9985" width="9.28515625" style="1" customWidth="1"/>
    <col min="9986" max="9986" width="13.140625" style="1" customWidth="1"/>
    <col min="9987" max="9987" width="37" style="1" customWidth="1"/>
    <col min="9988" max="9988" width="9" style="1" customWidth="1"/>
    <col min="9989" max="9989" width="13.42578125" style="1" customWidth="1"/>
    <col min="9990" max="9990" width="13.28515625" style="1" customWidth="1"/>
    <col min="9991" max="9991" width="12.42578125" style="1" customWidth="1"/>
    <col min="9992" max="9992" width="10" style="1" customWidth="1"/>
    <col min="9993" max="9993" width="14.5703125" style="1" customWidth="1"/>
    <col min="9994" max="9994" width="11.7109375" style="1" customWidth="1"/>
    <col min="9995" max="9995" width="16.85546875" style="1" customWidth="1"/>
    <col min="9996" max="9996" width="11.5703125" style="1" customWidth="1"/>
    <col min="9997" max="9997" width="8" style="1" customWidth="1"/>
    <col min="9998" max="9998" width="11.28515625" style="1" customWidth="1"/>
    <col min="9999" max="10240" width="9.140625" style="1"/>
    <col min="10241" max="10241" width="9.28515625" style="1" customWidth="1"/>
    <col min="10242" max="10242" width="13.140625" style="1" customWidth="1"/>
    <col min="10243" max="10243" width="37" style="1" customWidth="1"/>
    <col min="10244" max="10244" width="9" style="1" customWidth="1"/>
    <col min="10245" max="10245" width="13.42578125" style="1" customWidth="1"/>
    <col min="10246" max="10246" width="13.28515625" style="1" customWidth="1"/>
    <col min="10247" max="10247" width="12.42578125" style="1" customWidth="1"/>
    <col min="10248" max="10248" width="10" style="1" customWidth="1"/>
    <col min="10249" max="10249" width="14.5703125" style="1" customWidth="1"/>
    <col min="10250" max="10250" width="11.7109375" style="1" customWidth="1"/>
    <col min="10251" max="10251" width="16.85546875" style="1" customWidth="1"/>
    <col min="10252" max="10252" width="11.5703125" style="1" customWidth="1"/>
    <col min="10253" max="10253" width="8" style="1" customWidth="1"/>
    <col min="10254" max="10254" width="11.28515625" style="1" customWidth="1"/>
    <col min="10255" max="10496" width="9.140625" style="1"/>
    <col min="10497" max="10497" width="9.28515625" style="1" customWidth="1"/>
    <col min="10498" max="10498" width="13.140625" style="1" customWidth="1"/>
    <col min="10499" max="10499" width="37" style="1" customWidth="1"/>
    <col min="10500" max="10500" width="9" style="1" customWidth="1"/>
    <col min="10501" max="10501" width="13.42578125" style="1" customWidth="1"/>
    <col min="10502" max="10502" width="13.28515625" style="1" customWidth="1"/>
    <col min="10503" max="10503" width="12.42578125" style="1" customWidth="1"/>
    <col min="10504" max="10504" width="10" style="1" customWidth="1"/>
    <col min="10505" max="10505" width="14.5703125" style="1" customWidth="1"/>
    <col min="10506" max="10506" width="11.7109375" style="1" customWidth="1"/>
    <col min="10507" max="10507" width="16.85546875" style="1" customWidth="1"/>
    <col min="10508" max="10508" width="11.5703125" style="1" customWidth="1"/>
    <col min="10509" max="10509" width="8" style="1" customWidth="1"/>
    <col min="10510" max="10510" width="11.28515625" style="1" customWidth="1"/>
    <col min="10511" max="10752" width="9.140625" style="1"/>
    <col min="10753" max="10753" width="9.28515625" style="1" customWidth="1"/>
    <col min="10754" max="10754" width="13.140625" style="1" customWidth="1"/>
    <col min="10755" max="10755" width="37" style="1" customWidth="1"/>
    <col min="10756" max="10756" width="9" style="1" customWidth="1"/>
    <col min="10757" max="10757" width="13.42578125" style="1" customWidth="1"/>
    <col min="10758" max="10758" width="13.28515625" style="1" customWidth="1"/>
    <col min="10759" max="10759" width="12.42578125" style="1" customWidth="1"/>
    <col min="10760" max="10760" width="10" style="1" customWidth="1"/>
    <col min="10761" max="10761" width="14.5703125" style="1" customWidth="1"/>
    <col min="10762" max="10762" width="11.7109375" style="1" customWidth="1"/>
    <col min="10763" max="10763" width="16.85546875" style="1" customWidth="1"/>
    <col min="10764" max="10764" width="11.5703125" style="1" customWidth="1"/>
    <col min="10765" max="10765" width="8" style="1" customWidth="1"/>
    <col min="10766" max="10766" width="11.28515625" style="1" customWidth="1"/>
    <col min="10767" max="11008" width="9.140625" style="1"/>
    <col min="11009" max="11009" width="9.28515625" style="1" customWidth="1"/>
    <col min="11010" max="11010" width="13.140625" style="1" customWidth="1"/>
    <col min="11011" max="11011" width="37" style="1" customWidth="1"/>
    <col min="11012" max="11012" width="9" style="1" customWidth="1"/>
    <col min="11013" max="11013" width="13.42578125" style="1" customWidth="1"/>
    <col min="11014" max="11014" width="13.28515625" style="1" customWidth="1"/>
    <col min="11015" max="11015" width="12.42578125" style="1" customWidth="1"/>
    <col min="11016" max="11016" width="10" style="1" customWidth="1"/>
    <col min="11017" max="11017" width="14.5703125" style="1" customWidth="1"/>
    <col min="11018" max="11018" width="11.7109375" style="1" customWidth="1"/>
    <col min="11019" max="11019" width="16.85546875" style="1" customWidth="1"/>
    <col min="11020" max="11020" width="11.5703125" style="1" customWidth="1"/>
    <col min="11021" max="11021" width="8" style="1" customWidth="1"/>
    <col min="11022" max="11022" width="11.28515625" style="1" customWidth="1"/>
    <col min="11023" max="11264" width="9.140625" style="1"/>
    <col min="11265" max="11265" width="9.28515625" style="1" customWidth="1"/>
    <col min="11266" max="11266" width="13.140625" style="1" customWidth="1"/>
    <col min="11267" max="11267" width="37" style="1" customWidth="1"/>
    <col min="11268" max="11268" width="9" style="1" customWidth="1"/>
    <col min="11269" max="11269" width="13.42578125" style="1" customWidth="1"/>
    <col min="11270" max="11270" width="13.28515625" style="1" customWidth="1"/>
    <col min="11271" max="11271" width="12.42578125" style="1" customWidth="1"/>
    <col min="11272" max="11272" width="10" style="1" customWidth="1"/>
    <col min="11273" max="11273" width="14.5703125" style="1" customWidth="1"/>
    <col min="11274" max="11274" width="11.7109375" style="1" customWidth="1"/>
    <col min="11275" max="11275" width="16.85546875" style="1" customWidth="1"/>
    <col min="11276" max="11276" width="11.5703125" style="1" customWidth="1"/>
    <col min="11277" max="11277" width="8" style="1" customWidth="1"/>
    <col min="11278" max="11278" width="11.28515625" style="1" customWidth="1"/>
    <col min="11279" max="11520" width="9.140625" style="1"/>
    <col min="11521" max="11521" width="9.28515625" style="1" customWidth="1"/>
    <col min="11522" max="11522" width="13.140625" style="1" customWidth="1"/>
    <col min="11523" max="11523" width="37" style="1" customWidth="1"/>
    <col min="11524" max="11524" width="9" style="1" customWidth="1"/>
    <col min="11525" max="11525" width="13.42578125" style="1" customWidth="1"/>
    <col min="11526" max="11526" width="13.28515625" style="1" customWidth="1"/>
    <col min="11527" max="11527" width="12.42578125" style="1" customWidth="1"/>
    <col min="11528" max="11528" width="10" style="1" customWidth="1"/>
    <col min="11529" max="11529" width="14.5703125" style="1" customWidth="1"/>
    <col min="11530" max="11530" width="11.7109375" style="1" customWidth="1"/>
    <col min="11531" max="11531" width="16.85546875" style="1" customWidth="1"/>
    <col min="11532" max="11532" width="11.5703125" style="1" customWidth="1"/>
    <col min="11533" max="11533" width="8" style="1" customWidth="1"/>
    <col min="11534" max="11534" width="11.28515625" style="1" customWidth="1"/>
    <col min="11535" max="11776" width="9.140625" style="1"/>
    <col min="11777" max="11777" width="9.28515625" style="1" customWidth="1"/>
    <col min="11778" max="11778" width="13.140625" style="1" customWidth="1"/>
    <col min="11779" max="11779" width="37" style="1" customWidth="1"/>
    <col min="11780" max="11780" width="9" style="1" customWidth="1"/>
    <col min="11781" max="11781" width="13.42578125" style="1" customWidth="1"/>
    <col min="11782" max="11782" width="13.28515625" style="1" customWidth="1"/>
    <col min="11783" max="11783" width="12.42578125" style="1" customWidth="1"/>
    <col min="11784" max="11784" width="10" style="1" customWidth="1"/>
    <col min="11785" max="11785" width="14.5703125" style="1" customWidth="1"/>
    <col min="11786" max="11786" width="11.7109375" style="1" customWidth="1"/>
    <col min="11787" max="11787" width="16.85546875" style="1" customWidth="1"/>
    <col min="11788" max="11788" width="11.5703125" style="1" customWidth="1"/>
    <col min="11789" max="11789" width="8" style="1" customWidth="1"/>
    <col min="11790" max="11790" width="11.28515625" style="1" customWidth="1"/>
    <col min="11791" max="12032" width="9.140625" style="1"/>
    <col min="12033" max="12033" width="9.28515625" style="1" customWidth="1"/>
    <col min="12034" max="12034" width="13.140625" style="1" customWidth="1"/>
    <col min="12035" max="12035" width="37" style="1" customWidth="1"/>
    <col min="12036" max="12036" width="9" style="1" customWidth="1"/>
    <col min="12037" max="12037" width="13.42578125" style="1" customWidth="1"/>
    <col min="12038" max="12038" width="13.28515625" style="1" customWidth="1"/>
    <col min="12039" max="12039" width="12.42578125" style="1" customWidth="1"/>
    <col min="12040" max="12040" width="10" style="1" customWidth="1"/>
    <col min="12041" max="12041" width="14.5703125" style="1" customWidth="1"/>
    <col min="12042" max="12042" width="11.7109375" style="1" customWidth="1"/>
    <col min="12043" max="12043" width="16.85546875" style="1" customWidth="1"/>
    <col min="12044" max="12044" width="11.5703125" style="1" customWidth="1"/>
    <col min="12045" max="12045" width="8" style="1" customWidth="1"/>
    <col min="12046" max="12046" width="11.28515625" style="1" customWidth="1"/>
    <col min="12047" max="12288" width="9.140625" style="1"/>
    <col min="12289" max="12289" width="9.28515625" style="1" customWidth="1"/>
    <col min="12290" max="12290" width="13.140625" style="1" customWidth="1"/>
    <col min="12291" max="12291" width="37" style="1" customWidth="1"/>
    <col min="12292" max="12292" width="9" style="1" customWidth="1"/>
    <col min="12293" max="12293" width="13.42578125" style="1" customWidth="1"/>
    <col min="12294" max="12294" width="13.28515625" style="1" customWidth="1"/>
    <col min="12295" max="12295" width="12.42578125" style="1" customWidth="1"/>
    <col min="12296" max="12296" width="10" style="1" customWidth="1"/>
    <col min="12297" max="12297" width="14.5703125" style="1" customWidth="1"/>
    <col min="12298" max="12298" width="11.7109375" style="1" customWidth="1"/>
    <col min="12299" max="12299" width="16.85546875" style="1" customWidth="1"/>
    <col min="12300" max="12300" width="11.5703125" style="1" customWidth="1"/>
    <col min="12301" max="12301" width="8" style="1" customWidth="1"/>
    <col min="12302" max="12302" width="11.28515625" style="1" customWidth="1"/>
    <col min="12303" max="12544" width="9.140625" style="1"/>
    <col min="12545" max="12545" width="9.28515625" style="1" customWidth="1"/>
    <col min="12546" max="12546" width="13.140625" style="1" customWidth="1"/>
    <col min="12547" max="12547" width="37" style="1" customWidth="1"/>
    <col min="12548" max="12548" width="9" style="1" customWidth="1"/>
    <col min="12549" max="12549" width="13.42578125" style="1" customWidth="1"/>
    <col min="12550" max="12550" width="13.28515625" style="1" customWidth="1"/>
    <col min="12551" max="12551" width="12.42578125" style="1" customWidth="1"/>
    <col min="12552" max="12552" width="10" style="1" customWidth="1"/>
    <col min="12553" max="12553" width="14.5703125" style="1" customWidth="1"/>
    <col min="12554" max="12554" width="11.7109375" style="1" customWidth="1"/>
    <col min="12555" max="12555" width="16.85546875" style="1" customWidth="1"/>
    <col min="12556" max="12556" width="11.5703125" style="1" customWidth="1"/>
    <col min="12557" max="12557" width="8" style="1" customWidth="1"/>
    <col min="12558" max="12558" width="11.28515625" style="1" customWidth="1"/>
    <col min="12559" max="12800" width="9.140625" style="1"/>
    <col min="12801" max="12801" width="9.28515625" style="1" customWidth="1"/>
    <col min="12802" max="12802" width="13.140625" style="1" customWidth="1"/>
    <col min="12803" max="12803" width="37" style="1" customWidth="1"/>
    <col min="12804" max="12804" width="9" style="1" customWidth="1"/>
    <col min="12805" max="12805" width="13.42578125" style="1" customWidth="1"/>
    <col min="12806" max="12806" width="13.28515625" style="1" customWidth="1"/>
    <col min="12807" max="12807" width="12.42578125" style="1" customWidth="1"/>
    <col min="12808" max="12808" width="10" style="1" customWidth="1"/>
    <col min="12809" max="12809" width="14.5703125" style="1" customWidth="1"/>
    <col min="12810" max="12810" width="11.7109375" style="1" customWidth="1"/>
    <col min="12811" max="12811" width="16.85546875" style="1" customWidth="1"/>
    <col min="12812" max="12812" width="11.5703125" style="1" customWidth="1"/>
    <col min="12813" max="12813" width="8" style="1" customWidth="1"/>
    <col min="12814" max="12814" width="11.28515625" style="1" customWidth="1"/>
    <col min="12815" max="13056" width="9.140625" style="1"/>
    <col min="13057" max="13057" width="9.28515625" style="1" customWidth="1"/>
    <col min="13058" max="13058" width="13.140625" style="1" customWidth="1"/>
    <col min="13059" max="13059" width="37" style="1" customWidth="1"/>
    <col min="13060" max="13060" width="9" style="1" customWidth="1"/>
    <col min="13061" max="13061" width="13.42578125" style="1" customWidth="1"/>
    <col min="13062" max="13062" width="13.28515625" style="1" customWidth="1"/>
    <col min="13063" max="13063" width="12.42578125" style="1" customWidth="1"/>
    <col min="13064" max="13064" width="10" style="1" customWidth="1"/>
    <col min="13065" max="13065" width="14.5703125" style="1" customWidth="1"/>
    <col min="13066" max="13066" width="11.7109375" style="1" customWidth="1"/>
    <col min="13067" max="13067" width="16.85546875" style="1" customWidth="1"/>
    <col min="13068" max="13068" width="11.5703125" style="1" customWidth="1"/>
    <col min="13069" max="13069" width="8" style="1" customWidth="1"/>
    <col min="13070" max="13070" width="11.28515625" style="1" customWidth="1"/>
    <col min="13071" max="13312" width="9.140625" style="1"/>
    <col min="13313" max="13313" width="9.28515625" style="1" customWidth="1"/>
    <col min="13314" max="13314" width="13.140625" style="1" customWidth="1"/>
    <col min="13315" max="13315" width="37" style="1" customWidth="1"/>
    <col min="13316" max="13316" width="9" style="1" customWidth="1"/>
    <col min="13317" max="13317" width="13.42578125" style="1" customWidth="1"/>
    <col min="13318" max="13318" width="13.28515625" style="1" customWidth="1"/>
    <col min="13319" max="13319" width="12.42578125" style="1" customWidth="1"/>
    <col min="13320" max="13320" width="10" style="1" customWidth="1"/>
    <col min="13321" max="13321" width="14.5703125" style="1" customWidth="1"/>
    <col min="13322" max="13322" width="11.7109375" style="1" customWidth="1"/>
    <col min="13323" max="13323" width="16.85546875" style="1" customWidth="1"/>
    <col min="13324" max="13324" width="11.5703125" style="1" customWidth="1"/>
    <col min="13325" max="13325" width="8" style="1" customWidth="1"/>
    <col min="13326" max="13326" width="11.28515625" style="1" customWidth="1"/>
    <col min="13327" max="13568" width="9.140625" style="1"/>
    <col min="13569" max="13569" width="9.28515625" style="1" customWidth="1"/>
    <col min="13570" max="13570" width="13.140625" style="1" customWidth="1"/>
    <col min="13571" max="13571" width="37" style="1" customWidth="1"/>
    <col min="13572" max="13572" width="9" style="1" customWidth="1"/>
    <col min="13573" max="13573" width="13.42578125" style="1" customWidth="1"/>
    <col min="13574" max="13574" width="13.28515625" style="1" customWidth="1"/>
    <col min="13575" max="13575" width="12.42578125" style="1" customWidth="1"/>
    <col min="13576" max="13576" width="10" style="1" customWidth="1"/>
    <col min="13577" max="13577" width="14.5703125" style="1" customWidth="1"/>
    <col min="13578" max="13578" width="11.7109375" style="1" customWidth="1"/>
    <col min="13579" max="13579" width="16.85546875" style="1" customWidth="1"/>
    <col min="13580" max="13580" width="11.5703125" style="1" customWidth="1"/>
    <col min="13581" max="13581" width="8" style="1" customWidth="1"/>
    <col min="13582" max="13582" width="11.28515625" style="1" customWidth="1"/>
    <col min="13583" max="13824" width="9.140625" style="1"/>
    <col min="13825" max="13825" width="9.28515625" style="1" customWidth="1"/>
    <col min="13826" max="13826" width="13.140625" style="1" customWidth="1"/>
    <col min="13827" max="13827" width="37" style="1" customWidth="1"/>
    <col min="13828" max="13828" width="9" style="1" customWidth="1"/>
    <col min="13829" max="13829" width="13.42578125" style="1" customWidth="1"/>
    <col min="13830" max="13830" width="13.28515625" style="1" customWidth="1"/>
    <col min="13831" max="13831" width="12.42578125" style="1" customWidth="1"/>
    <col min="13832" max="13832" width="10" style="1" customWidth="1"/>
    <col min="13833" max="13833" width="14.5703125" style="1" customWidth="1"/>
    <col min="13834" max="13834" width="11.7109375" style="1" customWidth="1"/>
    <col min="13835" max="13835" width="16.85546875" style="1" customWidth="1"/>
    <col min="13836" max="13836" width="11.5703125" style="1" customWidth="1"/>
    <col min="13837" max="13837" width="8" style="1" customWidth="1"/>
    <col min="13838" max="13838" width="11.28515625" style="1" customWidth="1"/>
    <col min="13839" max="14080" width="9.140625" style="1"/>
    <col min="14081" max="14081" width="9.28515625" style="1" customWidth="1"/>
    <col min="14082" max="14082" width="13.140625" style="1" customWidth="1"/>
    <col min="14083" max="14083" width="37" style="1" customWidth="1"/>
    <col min="14084" max="14084" width="9" style="1" customWidth="1"/>
    <col min="14085" max="14085" width="13.42578125" style="1" customWidth="1"/>
    <col min="14086" max="14086" width="13.28515625" style="1" customWidth="1"/>
    <col min="14087" max="14087" width="12.42578125" style="1" customWidth="1"/>
    <col min="14088" max="14088" width="10" style="1" customWidth="1"/>
    <col min="14089" max="14089" width="14.5703125" style="1" customWidth="1"/>
    <col min="14090" max="14090" width="11.7109375" style="1" customWidth="1"/>
    <col min="14091" max="14091" width="16.85546875" style="1" customWidth="1"/>
    <col min="14092" max="14092" width="11.5703125" style="1" customWidth="1"/>
    <col min="14093" max="14093" width="8" style="1" customWidth="1"/>
    <col min="14094" max="14094" width="11.28515625" style="1" customWidth="1"/>
    <col min="14095" max="14336" width="9.140625" style="1"/>
    <col min="14337" max="14337" width="9.28515625" style="1" customWidth="1"/>
    <col min="14338" max="14338" width="13.140625" style="1" customWidth="1"/>
    <col min="14339" max="14339" width="37" style="1" customWidth="1"/>
    <col min="14340" max="14340" width="9" style="1" customWidth="1"/>
    <col min="14341" max="14341" width="13.42578125" style="1" customWidth="1"/>
    <col min="14342" max="14342" width="13.28515625" style="1" customWidth="1"/>
    <col min="14343" max="14343" width="12.42578125" style="1" customWidth="1"/>
    <col min="14344" max="14344" width="10" style="1" customWidth="1"/>
    <col min="14345" max="14345" width="14.5703125" style="1" customWidth="1"/>
    <col min="14346" max="14346" width="11.7109375" style="1" customWidth="1"/>
    <col min="14347" max="14347" width="16.85546875" style="1" customWidth="1"/>
    <col min="14348" max="14348" width="11.5703125" style="1" customWidth="1"/>
    <col min="14349" max="14349" width="8" style="1" customWidth="1"/>
    <col min="14350" max="14350" width="11.28515625" style="1" customWidth="1"/>
    <col min="14351" max="14592" width="9.140625" style="1"/>
    <col min="14593" max="14593" width="9.28515625" style="1" customWidth="1"/>
    <col min="14594" max="14594" width="13.140625" style="1" customWidth="1"/>
    <col min="14595" max="14595" width="37" style="1" customWidth="1"/>
    <col min="14596" max="14596" width="9" style="1" customWidth="1"/>
    <col min="14597" max="14597" width="13.42578125" style="1" customWidth="1"/>
    <col min="14598" max="14598" width="13.28515625" style="1" customWidth="1"/>
    <col min="14599" max="14599" width="12.42578125" style="1" customWidth="1"/>
    <col min="14600" max="14600" width="10" style="1" customWidth="1"/>
    <col min="14601" max="14601" width="14.5703125" style="1" customWidth="1"/>
    <col min="14602" max="14602" width="11.7109375" style="1" customWidth="1"/>
    <col min="14603" max="14603" width="16.85546875" style="1" customWidth="1"/>
    <col min="14604" max="14604" width="11.5703125" style="1" customWidth="1"/>
    <col min="14605" max="14605" width="8" style="1" customWidth="1"/>
    <col min="14606" max="14606" width="11.28515625" style="1" customWidth="1"/>
    <col min="14607" max="14848" width="9.140625" style="1"/>
    <col min="14849" max="14849" width="9.28515625" style="1" customWidth="1"/>
    <col min="14850" max="14850" width="13.140625" style="1" customWidth="1"/>
    <col min="14851" max="14851" width="37" style="1" customWidth="1"/>
    <col min="14852" max="14852" width="9" style="1" customWidth="1"/>
    <col min="14853" max="14853" width="13.42578125" style="1" customWidth="1"/>
    <col min="14854" max="14854" width="13.28515625" style="1" customWidth="1"/>
    <col min="14855" max="14855" width="12.42578125" style="1" customWidth="1"/>
    <col min="14856" max="14856" width="10" style="1" customWidth="1"/>
    <col min="14857" max="14857" width="14.5703125" style="1" customWidth="1"/>
    <col min="14858" max="14858" width="11.7109375" style="1" customWidth="1"/>
    <col min="14859" max="14859" width="16.85546875" style="1" customWidth="1"/>
    <col min="14860" max="14860" width="11.5703125" style="1" customWidth="1"/>
    <col min="14861" max="14861" width="8" style="1" customWidth="1"/>
    <col min="14862" max="14862" width="11.28515625" style="1" customWidth="1"/>
    <col min="14863" max="15104" width="9.140625" style="1"/>
    <col min="15105" max="15105" width="9.28515625" style="1" customWidth="1"/>
    <col min="15106" max="15106" width="13.140625" style="1" customWidth="1"/>
    <col min="15107" max="15107" width="37" style="1" customWidth="1"/>
    <col min="15108" max="15108" width="9" style="1" customWidth="1"/>
    <col min="15109" max="15109" width="13.42578125" style="1" customWidth="1"/>
    <col min="15110" max="15110" width="13.28515625" style="1" customWidth="1"/>
    <col min="15111" max="15111" width="12.42578125" style="1" customWidth="1"/>
    <col min="15112" max="15112" width="10" style="1" customWidth="1"/>
    <col min="15113" max="15113" width="14.5703125" style="1" customWidth="1"/>
    <col min="15114" max="15114" width="11.7109375" style="1" customWidth="1"/>
    <col min="15115" max="15115" width="16.85546875" style="1" customWidth="1"/>
    <col min="15116" max="15116" width="11.5703125" style="1" customWidth="1"/>
    <col min="15117" max="15117" width="8" style="1" customWidth="1"/>
    <col min="15118" max="15118" width="11.28515625" style="1" customWidth="1"/>
    <col min="15119" max="15360" width="9.140625" style="1"/>
    <col min="15361" max="15361" width="9.28515625" style="1" customWidth="1"/>
    <col min="15362" max="15362" width="13.140625" style="1" customWidth="1"/>
    <col min="15363" max="15363" width="37" style="1" customWidth="1"/>
    <col min="15364" max="15364" width="9" style="1" customWidth="1"/>
    <col min="15365" max="15365" width="13.42578125" style="1" customWidth="1"/>
    <col min="15366" max="15366" width="13.28515625" style="1" customWidth="1"/>
    <col min="15367" max="15367" width="12.42578125" style="1" customWidth="1"/>
    <col min="15368" max="15368" width="10" style="1" customWidth="1"/>
    <col min="15369" max="15369" width="14.5703125" style="1" customWidth="1"/>
    <col min="15370" max="15370" width="11.7109375" style="1" customWidth="1"/>
    <col min="15371" max="15371" width="16.85546875" style="1" customWidth="1"/>
    <col min="15372" max="15372" width="11.5703125" style="1" customWidth="1"/>
    <col min="15373" max="15373" width="8" style="1" customWidth="1"/>
    <col min="15374" max="15374" width="11.28515625" style="1" customWidth="1"/>
    <col min="15375" max="15616" width="9.140625" style="1"/>
    <col min="15617" max="15617" width="9.28515625" style="1" customWidth="1"/>
    <col min="15618" max="15618" width="13.140625" style="1" customWidth="1"/>
    <col min="15619" max="15619" width="37" style="1" customWidth="1"/>
    <col min="15620" max="15620" width="9" style="1" customWidth="1"/>
    <col min="15621" max="15621" width="13.42578125" style="1" customWidth="1"/>
    <col min="15622" max="15622" width="13.28515625" style="1" customWidth="1"/>
    <col min="15623" max="15623" width="12.42578125" style="1" customWidth="1"/>
    <col min="15624" max="15624" width="10" style="1" customWidth="1"/>
    <col min="15625" max="15625" width="14.5703125" style="1" customWidth="1"/>
    <col min="15626" max="15626" width="11.7109375" style="1" customWidth="1"/>
    <col min="15627" max="15627" width="16.85546875" style="1" customWidth="1"/>
    <col min="15628" max="15628" width="11.5703125" style="1" customWidth="1"/>
    <col min="15629" max="15629" width="8" style="1" customWidth="1"/>
    <col min="15630" max="15630" width="11.28515625" style="1" customWidth="1"/>
    <col min="15631" max="15872" width="9.140625" style="1"/>
    <col min="15873" max="15873" width="9.28515625" style="1" customWidth="1"/>
    <col min="15874" max="15874" width="13.140625" style="1" customWidth="1"/>
    <col min="15875" max="15875" width="37" style="1" customWidth="1"/>
    <col min="15876" max="15876" width="9" style="1" customWidth="1"/>
    <col min="15877" max="15877" width="13.42578125" style="1" customWidth="1"/>
    <col min="15878" max="15878" width="13.28515625" style="1" customWidth="1"/>
    <col min="15879" max="15879" width="12.42578125" style="1" customWidth="1"/>
    <col min="15880" max="15880" width="10" style="1" customWidth="1"/>
    <col min="15881" max="15881" width="14.5703125" style="1" customWidth="1"/>
    <col min="15882" max="15882" width="11.7109375" style="1" customWidth="1"/>
    <col min="15883" max="15883" width="16.85546875" style="1" customWidth="1"/>
    <col min="15884" max="15884" width="11.5703125" style="1" customWidth="1"/>
    <col min="15885" max="15885" width="8" style="1" customWidth="1"/>
    <col min="15886" max="15886" width="11.28515625" style="1" customWidth="1"/>
    <col min="15887" max="16128" width="9.140625" style="1"/>
    <col min="16129" max="16129" width="9.28515625" style="1" customWidth="1"/>
    <col min="16130" max="16130" width="13.140625" style="1" customWidth="1"/>
    <col min="16131" max="16131" width="37" style="1" customWidth="1"/>
    <col min="16132" max="16132" width="9" style="1" customWidth="1"/>
    <col min="16133" max="16133" width="13.42578125" style="1" customWidth="1"/>
    <col min="16134" max="16134" width="13.28515625" style="1" customWidth="1"/>
    <col min="16135" max="16135" width="12.42578125" style="1" customWidth="1"/>
    <col min="16136" max="16136" width="10" style="1" customWidth="1"/>
    <col min="16137" max="16137" width="14.5703125" style="1" customWidth="1"/>
    <col min="16138" max="16138" width="11.7109375" style="1" customWidth="1"/>
    <col min="16139" max="16139" width="16.85546875" style="1" customWidth="1"/>
    <col min="16140" max="16140" width="11.5703125" style="1" customWidth="1"/>
    <col min="16141" max="16141" width="8" style="1" customWidth="1"/>
    <col min="16142" max="16142" width="11.28515625" style="1" customWidth="1"/>
    <col min="16143" max="16384" width="9.140625" style="1"/>
  </cols>
  <sheetData>
    <row r="1" spans="1:14" ht="22.5" customHeight="1" x14ac:dyDescent="0.25">
      <c r="A1" s="62" t="s">
        <v>194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</row>
    <row r="2" spans="1:14" ht="24" customHeight="1" x14ac:dyDescent="0.25">
      <c r="A2" s="57" t="s">
        <v>2</v>
      </c>
      <c r="B2" s="57"/>
      <c r="C2" s="61" t="s">
        <v>13</v>
      </c>
      <c r="D2" s="61"/>
      <c r="E2" s="61"/>
      <c r="F2" s="61"/>
      <c r="G2" s="61"/>
      <c r="H2" s="61"/>
      <c r="I2" s="63" t="s">
        <v>14</v>
      </c>
      <c r="J2" s="63"/>
      <c r="K2" s="63"/>
      <c r="L2" s="63"/>
      <c r="M2" s="63"/>
      <c r="N2" s="63"/>
    </row>
    <row r="3" spans="1:14" ht="27.75" customHeight="1" x14ac:dyDescent="0.25">
      <c r="A3" s="57" t="s">
        <v>0</v>
      </c>
      <c r="B3" s="57"/>
      <c r="C3" s="64" t="s">
        <v>191</v>
      </c>
      <c r="D3" s="64"/>
      <c r="E3" s="64"/>
      <c r="F3" s="64"/>
      <c r="G3" s="64"/>
      <c r="H3" s="64"/>
      <c r="I3" s="2" t="s">
        <v>15</v>
      </c>
      <c r="J3" s="55" t="s">
        <v>193</v>
      </c>
      <c r="K3" s="55"/>
      <c r="L3" s="47" t="s">
        <v>16</v>
      </c>
      <c r="M3" s="47"/>
      <c r="N3" s="47"/>
    </row>
    <row r="4" spans="1:14" ht="38.25" customHeight="1" x14ac:dyDescent="0.25">
      <c r="A4" s="57" t="s">
        <v>3</v>
      </c>
      <c r="B4" s="57"/>
      <c r="C4" s="58" t="s">
        <v>192</v>
      </c>
      <c r="D4" s="59"/>
      <c r="E4" s="59"/>
      <c r="F4" s="59"/>
      <c r="G4" s="59"/>
      <c r="H4" s="60"/>
      <c r="I4" s="2" t="s">
        <v>17</v>
      </c>
      <c r="J4" s="55" t="s">
        <v>195</v>
      </c>
      <c r="K4" s="55"/>
      <c r="L4" s="55" t="s">
        <v>18</v>
      </c>
      <c r="M4" s="55"/>
      <c r="N4" s="55"/>
    </row>
    <row r="5" spans="1:14" ht="26.25" customHeight="1" x14ac:dyDescent="0.25">
      <c r="A5" s="57" t="s">
        <v>1</v>
      </c>
      <c r="B5" s="57"/>
      <c r="C5" s="61" t="s">
        <v>197</v>
      </c>
      <c r="D5" s="61"/>
      <c r="E5" s="61"/>
      <c r="F5" s="61"/>
      <c r="G5" s="61"/>
      <c r="H5" s="61"/>
      <c r="I5" s="54" t="s">
        <v>19</v>
      </c>
      <c r="J5" s="54"/>
      <c r="K5" s="3" t="s">
        <v>20</v>
      </c>
      <c r="L5" s="47" t="s">
        <v>21</v>
      </c>
      <c r="M5" s="47"/>
      <c r="N5" s="47"/>
    </row>
    <row r="6" spans="1:14" ht="21" customHeight="1" x14ac:dyDescent="0.25">
      <c r="A6" s="52" t="s">
        <v>22</v>
      </c>
      <c r="B6" s="52"/>
      <c r="C6" s="53" t="s">
        <v>198</v>
      </c>
      <c r="D6" s="53"/>
      <c r="E6" s="4" t="s">
        <v>23</v>
      </c>
      <c r="F6" s="40">
        <v>0.2223</v>
      </c>
      <c r="G6" s="4" t="s">
        <v>24</v>
      </c>
      <c r="H6" s="40">
        <v>0.15279999999999999</v>
      </c>
      <c r="I6" s="54" t="s">
        <v>25</v>
      </c>
      <c r="J6" s="54"/>
      <c r="K6" s="5" t="s">
        <v>26</v>
      </c>
      <c r="L6" s="55" t="s">
        <v>196</v>
      </c>
      <c r="M6" s="55"/>
      <c r="N6" s="55"/>
    </row>
    <row r="7" spans="1:14" ht="19.5" customHeight="1" x14ac:dyDescent="0.25">
      <c r="A7" s="52" t="s">
        <v>27</v>
      </c>
      <c r="B7" s="52"/>
      <c r="C7" s="52"/>
      <c r="D7" s="52"/>
      <c r="E7" s="52"/>
      <c r="F7" s="52"/>
      <c r="G7" s="52"/>
      <c r="H7" s="52"/>
      <c r="I7" s="56" t="s">
        <v>28</v>
      </c>
      <c r="J7" s="56"/>
      <c r="K7" s="56"/>
      <c r="L7" s="56" t="s">
        <v>29</v>
      </c>
      <c r="M7" s="56"/>
      <c r="N7" s="56"/>
    </row>
    <row r="8" spans="1:14" ht="23.25" customHeight="1" x14ac:dyDescent="0.25">
      <c r="A8" s="6" t="s">
        <v>4</v>
      </c>
      <c r="B8" s="7" t="s">
        <v>5</v>
      </c>
      <c r="C8" s="6" t="s">
        <v>30</v>
      </c>
      <c r="D8" s="6" t="s">
        <v>9</v>
      </c>
      <c r="E8" s="2" t="s">
        <v>8</v>
      </c>
      <c r="F8" s="2" t="s">
        <v>31</v>
      </c>
      <c r="G8" s="2" t="s">
        <v>32</v>
      </c>
      <c r="H8" s="2" t="s">
        <v>33</v>
      </c>
      <c r="I8" s="8" t="s">
        <v>34</v>
      </c>
      <c r="J8" s="2" t="s">
        <v>35</v>
      </c>
      <c r="K8" s="2" t="s">
        <v>33</v>
      </c>
      <c r="L8" s="2" t="s">
        <v>34</v>
      </c>
      <c r="M8" s="2" t="s">
        <v>35</v>
      </c>
      <c r="N8" s="2" t="s">
        <v>33</v>
      </c>
    </row>
    <row r="9" spans="1:14" ht="12" customHeight="1" x14ac:dyDescent="0.25">
      <c r="A9" s="9">
        <v>1</v>
      </c>
      <c r="B9" s="10"/>
      <c r="C9" s="11" t="s">
        <v>36</v>
      </c>
      <c r="D9" s="9"/>
      <c r="E9" s="12"/>
      <c r="F9" s="12"/>
      <c r="G9" s="13"/>
      <c r="H9" s="14">
        <f>SUM(H10:H12)</f>
        <v>366.6</v>
      </c>
      <c r="I9" s="15"/>
      <c r="J9" s="13"/>
      <c r="K9" s="16">
        <f>SUM(K10:K12)</f>
        <v>146.64000000000001</v>
      </c>
      <c r="L9" s="15"/>
      <c r="M9" s="13"/>
      <c r="N9" s="14">
        <f>SUM(N10:N12)</f>
        <v>0</v>
      </c>
    </row>
    <row r="10" spans="1:14" ht="12" customHeight="1" outlineLevel="1" x14ac:dyDescent="0.25">
      <c r="A10" s="17" t="s">
        <v>37</v>
      </c>
      <c r="B10" s="18" t="s">
        <v>38</v>
      </c>
      <c r="C10" s="19" t="s">
        <v>39</v>
      </c>
      <c r="D10" s="17" t="s">
        <v>40</v>
      </c>
      <c r="E10" s="20">
        <v>10</v>
      </c>
      <c r="F10" s="20">
        <v>10</v>
      </c>
      <c r="G10" s="20">
        <f>ROUND(F10*(1+$F$6),2)</f>
        <v>12.22</v>
      </c>
      <c r="H10" s="21">
        <f>ROUND(E10*G10,2)</f>
        <v>122.2</v>
      </c>
      <c r="I10" s="22">
        <v>0.5</v>
      </c>
      <c r="J10" s="20">
        <v>10</v>
      </c>
      <c r="K10" s="23">
        <f>ROUND(J10*G10,2)</f>
        <v>122.2</v>
      </c>
      <c r="L10" s="22">
        <f>ROUND(N10/H10,4)</f>
        <v>0</v>
      </c>
      <c r="M10" s="20">
        <v>0</v>
      </c>
      <c r="N10" s="21">
        <f>ROUND(M10*G10,2)</f>
        <v>0</v>
      </c>
    </row>
    <row r="11" spans="1:14" ht="12" customHeight="1" outlineLevel="1" x14ac:dyDescent="0.25">
      <c r="A11" s="17" t="s">
        <v>41</v>
      </c>
      <c r="B11" s="18" t="s">
        <v>42</v>
      </c>
      <c r="C11" s="19" t="s">
        <v>43</v>
      </c>
      <c r="D11" s="24" t="s">
        <v>44</v>
      </c>
      <c r="E11" s="25">
        <v>10</v>
      </c>
      <c r="F11" s="20">
        <v>10</v>
      </c>
      <c r="G11" s="20">
        <f>ROUND(F11*(1+$F$6),2)</f>
        <v>12.22</v>
      </c>
      <c r="H11" s="21">
        <f>ROUND(E11*G11,2)</f>
        <v>122.2</v>
      </c>
      <c r="I11" s="22">
        <v>0.5</v>
      </c>
      <c r="J11" s="20">
        <v>1</v>
      </c>
      <c r="K11" s="23">
        <f>ROUND(J11*G11,2)</f>
        <v>12.22</v>
      </c>
      <c r="L11" s="22">
        <f>ROUND(N11/H11,4)</f>
        <v>0</v>
      </c>
      <c r="M11" s="20">
        <v>0</v>
      </c>
      <c r="N11" s="21">
        <f>ROUND(M11*G11,2)</f>
        <v>0</v>
      </c>
    </row>
    <row r="12" spans="1:14" ht="12" customHeight="1" outlineLevel="1" x14ac:dyDescent="0.25">
      <c r="A12" s="17" t="s">
        <v>45</v>
      </c>
      <c r="B12" s="18" t="s">
        <v>46</v>
      </c>
      <c r="C12" s="19" t="s">
        <v>47</v>
      </c>
      <c r="D12" s="24" t="s">
        <v>48</v>
      </c>
      <c r="E12" s="25">
        <v>10</v>
      </c>
      <c r="F12" s="20">
        <v>10</v>
      </c>
      <c r="G12" s="20">
        <f>ROUND(F12*(1+$F$6),2)</f>
        <v>12.22</v>
      </c>
      <c r="H12" s="21">
        <f>ROUND(E12*G12,2)</f>
        <v>122.2</v>
      </c>
      <c r="I12" s="22">
        <v>0.5</v>
      </c>
      <c r="J12" s="20">
        <v>1</v>
      </c>
      <c r="K12" s="23">
        <f>ROUND(J12*G12,2)</f>
        <v>12.22</v>
      </c>
      <c r="L12" s="22">
        <f>ROUND(N12/H12,4)</f>
        <v>0</v>
      </c>
      <c r="M12" s="20">
        <v>0</v>
      </c>
      <c r="N12" s="21">
        <f>ROUND(M12*G12,2)</f>
        <v>0</v>
      </c>
    </row>
    <row r="13" spans="1:14" ht="12" customHeight="1" x14ac:dyDescent="0.25">
      <c r="A13" s="9">
        <v>2</v>
      </c>
      <c r="B13" s="10"/>
      <c r="C13" s="11" t="s">
        <v>49</v>
      </c>
      <c r="D13" s="9"/>
      <c r="E13" s="12"/>
      <c r="F13" s="12"/>
      <c r="G13" s="13"/>
      <c r="H13" s="14">
        <f>SUM(H14:H16)</f>
        <v>366.6</v>
      </c>
      <c r="I13" s="15"/>
      <c r="J13" s="13"/>
      <c r="K13" s="16">
        <f>SUM(K14:K16)</f>
        <v>36.660000000000004</v>
      </c>
      <c r="L13" s="15"/>
      <c r="M13" s="13"/>
      <c r="N13" s="14">
        <f>SUM(N14:N16)</f>
        <v>0</v>
      </c>
    </row>
    <row r="14" spans="1:14" ht="12" hidden="1" customHeight="1" outlineLevel="1" x14ac:dyDescent="0.25">
      <c r="A14" s="17" t="s">
        <v>50</v>
      </c>
      <c r="B14" s="18" t="s">
        <v>51</v>
      </c>
      <c r="C14" s="19" t="s">
        <v>52</v>
      </c>
      <c r="D14" s="17" t="s">
        <v>40</v>
      </c>
      <c r="E14" s="20">
        <v>10</v>
      </c>
      <c r="F14" s="20">
        <v>10</v>
      </c>
      <c r="G14" s="20">
        <f>ROUND(F14*(1+$F$6),2)</f>
        <v>12.22</v>
      </c>
      <c r="H14" s="21">
        <f>ROUND(E14*G14,2)</f>
        <v>122.2</v>
      </c>
      <c r="I14" s="22">
        <v>0.5</v>
      </c>
      <c r="J14" s="20">
        <v>1</v>
      </c>
      <c r="K14" s="23">
        <f>ROUND(J14*G14,2)</f>
        <v>12.22</v>
      </c>
      <c r="L14" s="22">
        <f>ROUND(N14/H14,4)</f>
        <v>0</v>
      </c>
      <c r="M14" s="20">
        <v>0</v>
      </c>
      <c r="N14" s="21">
        <f>ROUND(M14*G14,2)</f>
        <v>0</v>
      </c>
    </row>
    <row r="15" spans="1:14" ht="12" hidden="1" customHeight="1" outlineLevel="1" x14ac:dyDescent="0.25">
      <c r="A15" s="17" t="s">
        <v>53</v>
      </c>
      <c r="B15" s="18" t="s">
        <v>54</v>
      </c>
      <c r="C15" s="19" t="s">
        <v>52</v>
      </c>
      <c r="D15" s="24" t="s">
        <v>44</v>
      </c>
      <c r="E15" s="25">
        <v>10</v>
      </c>
      <c r="F15" s="20">
        <v>10</v>
      </c>
      <c r="G15" s="20">
        <f>ROUND(F15*(1+$F$6),2)</f>
        <v>12.22</v>
      </c>
      <c r="H15" s="21">
        <f>ROUND(E15*G15,2)</f>
        <v>122.2</v>
      </c>
      <c r="I15" s="22">
        <v>0.5</v>
      </c>
      <c r="J15" s="20">
        <v>1</v>
      </c>
      <c r="K15" s="23">
        <f>ROUND(J15*G15,2)</f>
        <v>12.22</v>
      </c>
      <c r="L15" s="22">
        <f>ROUND(N15/H15,4)</f>
        <v>0</v>
      </c>
      <c r="M15" s="20">
        <v>0</v>
      </c>
      <c r="N15" s="21">
        <f>ROUND(M15*G15,2)</f>
        <v>0</v>
      </c>
    </row>
    <row r="16" spans="1:14" ht="12" hidden="1" customHeight="1" outlineLevel="1" x14ac:dyDescent="0.25">
      <c r="A16" s="17" t="s">
        <v>55</v>
      </c>
      <c r="B16" s="18" t="s">
        <v>54</v>
      </c>
      <c r="C16" s="19" t="s">
        <v>52</v>
      </c>
      <c r="D16" s="24" t="s">
        <v>48</v>
      </c>
      <c r="E16" s="25">
        <v>10</v>
      </c>
      <c r="F16" s="20">
        <v>10</v>
      </c>
      <c r="G16" s="20">
        <f>ROUND(F16*(1+$F$6),2)</f>
        <v>12.22</v>
      </c>
      <c r="H16" s="21">
        <f>ROUND(E16*G16,2)</f>
        <v>122.2</v>
      </c>
      <c r="I16" s="22">
        <v>0.5</v>
      </c>
      <c r="J16" s="20">
        <v>1</v>
      </c>
      <c r="K16" s="23">
        <f>ROUND(J16*G16,2)</f>
        <v>12.22</v>
      </c>
      <c r="L16" s="22">
        <f>ROUND(N16/H16,4)</f>
        <v>0</v>
      </c>
      <c r="M16" s="20">
        <v>0</v>
      </c>
      <c r="N16" s="21">
        <f>ROUND(M16*G16,2)</f>
        <v>0</v>
      </c>
    </row>
    <row r="17" spans="1:14" ht="12" customHeight="1" collapsed="1" x14ac:dyDescent="0.25">
      <c r="A17" s="9">
        <v>3</v>
      </c>
      <c r="B17" s="10"/>
      <c r="C17" s="11" t="s">
        <v>49</v>
      </c>
      <c r="D17" s="9"/>
      <c r="E17" s="12"/>
      <c r="F17" s="12"/>
      <c r="G17" s="13"/>
      <c r="H17" s="14">
        <f>SUM(H18:H22)</f>
        <v>488.8</v>
      </c>
      <c r="I17" s="15"/>
      <c r="J17" s="13"/>
      <c r="K17" s="16">
        <f>SUM(K18:K22)</f>
        <v>48.88</v>
      </c>
      <c r="L17" s="15"/>
      <c r="M17" s="13"/>
      <c r="N17" s="14">
        <f>SUM(N18:N22)</f>
        <v>0</v>
      </c>
    </row>
    <row r="18" spans="1:14" ht="12" hidden="1" customHeight="1" outlineLevel="1" x14ac:dyDescent="0.25">
      <c r="A18" s="17" t="s">
        <v>56</v>
      </c>
      <c r="B18" s="18" t="s">
        <v>54</v>
      </c>
      <c r="C18" s="19" t="s">
        <v>57</v>
      </c>
      <c r="D18" s="24"/>
      <c r="E18" s="25"/>
      <c r="F18" s="20"/>
      <c r="G18" s="20">
        <f>ROUND(F18*(1+$F$6),2)</f>
        <v>0</v>
      </c>
      <c r="H18" s="21">
        <f>ROUND(E18*G18,2)</f>
        <v>0</v>
      </c>
      <c r="I18" s="26"/>
      <c r="J18" s="20">
        <f>ROUND(I18*(1+$F$6),2)</f>
        <v>0</v>
      </c>
      <c r="K18" s="23">
        <f>ROUND(H18*J18,2)</f>
        <v>0</v>
      </c>
      <c r="L18" s="26"/>
      <c r="M18" s="20">
        <f>ROUND(L18*(1+$F$6),2)</f>
        <v>0</v>
      </c>
      <c r="N18" s="21">
        <f>ROUND(K18*M18,2)</f>
        <v>0</v>
      </c>
    </row>
    <row r="19" spans="1:14" ht="12" hidden="1" customHeight="1" outlineLevel="1" x14ac:dyDescent="0.25">
      <c r="A19" s="17" t="s">
        <v>6</v>
      </c>
      <c r="B19" s="18" t="s">
        <v>54</v>
      </c>
      <c r="C19" s="19" t="s">
        <v>52</v>
      </c>
      <c r="D19" s="24" t="s">
        <v>48</v>
      </c>
      <c r="E19" s="25">
        <v>10</v>
      </c>
      <c r="F19" s="20">
        <v>10</v>
      </c>
      <c r="G19" s="20">
        <f>ROUND(F19*(1+$F$6),2)</f>
        <v>12.22</v>
      </c>
      <c r="H19" s="21">
        <f>ROUND(E19*G19,2)</f>
        <v>122.2</v>
      </c>
      <c r="I19" s="22">
        <v>0.5</v>
      </c>
      <c r="J19" s="20">
        <v>1</v>
      </c>
      <c r="K19" s="23">
        <f>ROUND(J19*G19,2)</f>
        <v>12.22</v>
      </c>
      <c r="L19" s="22">
        <f>ROUND(N19/H19,4)</f>
        <v>0</v>
      </c>
      <c r="M19" s="20">
        <v>0</v>
      </c>
      <c r="N19" s="21">
        <f>ROUND(M19*G19,2)</f>
        <v>0</v>
      </c>
    </row>
    <row r="20" spans="1:14" ht="12" hidden="1" customHeight="1" outlineLevel="1" x14ac:dyDescent="0.25">
      <c r="A20" s="17" t="s">
        <v>58</v>
      </c>
      <c r="B20" s="18" t="s">
        <v>54</v>
      </c>
      <c r="C20" s="19" t="s">
        <v>52</v>
      </c>
      <c r="D20" s="24" t="s">
        <v>48</v>
      </c>
      <c r="E20" s="25">
        <v>10</v>
      </c>
      <c r="F20" s="20">
        <v>10</v>
      </c>
      <c r="G20" s="20">
        <f>ROUND(F20*(1+$F$6),2)</f>
        <v>12.22</v>
      </c>
      <c r="H20" s="21">
        <f>ROUND(E20*G20,2)</f>
        <v>122.2</v>
      </c>
      <c r="I20" s="22">
        <v>0.5</v>
      </c>
      <c r="J20" s="20">
        <v>1</v>
      </c>
      <c r="K20" s="23">
        <f>ROUND(J20*G20,2)</f>
        <v>12.22</v>
      </c>
      <c r="L20" s="22">
        <f>ROUND(N20/H20,4)</f>
        <v>0</v>
      </c>
      <c r="M20" s="20">
        <v>0</v>
      </c>
      <c r="N20" s="21">
        <f>ROUND(M20*G20,2)</f>
        <v>0</v>
      </c>
    </row>
    <row r="21" spans="1:14" ht="12" hidden="1" customHeight="1" outlineLevel="1" x14ac:dyDescent="0.25">
      <c r="A21" s="17" t="s">
        <v>7</v>
      </c>
      <c r="B21" s="18" t="s">
        <v>54</v>
      </c>
      <c r="C21" s="19" t="s">
        <v>52</v>
      </c>
      <c r="D21" s="24" t="s">
        <v>48</v>
      </c>
      <c r="E21" s="25">
        <v>10</v>
      </c>
      <c r="F21" s="20">
        <v>10</v>
      </c>
      <c r="G21" s="20">
        <f>ROUND(F21*(1+$F$6),2)</f>
        <v>12.22</v>
      </c>
      <c r="H21" s="21">
        <f>ROUND(E21*G21,2)</f>
        <v>122.2</v>
      </c>
      <c r="I21" s="22">
        <v>0.5</v>
      </c>
      <c r="J21" s="20">
        <v>1</v>
      </c>
      <c r="K21" s="23">
        <f>ROUND(J21*G21,2)</f>
        <v>12.22</v>
      </c>
      <c r="L21" s="22">
        <f>ROUND(N21/H21,4)</f>
        <v>0</v>
      </c>
      <c r="M21" s="20">
        <v>0</v>
      </c>
      <c r="N21" s="21">
        <f>ROUND(M21*G21,2)</f>
        <v>0</v>
      </c>
    </row>
    <row r="22" spans="1:14" ht="12" hidden="1" customHeight="1" outlineLevel="1" x14ac:dyDescent="0.25">
      <c r="A22" s="17" t="s">
        <v>59</v>
      </c>
      <c r="B22" s="18" t="s">
        <v>54</v>
      </c>
      <c r="C22" s="19" t="s">
        <v>52</v>
      </c>
      <c r="D22" s="24" t="s">
        <v>48</v>
      </c>
      <c r="E22" s="25">
        <v>10</v>
      </c>
      <c r="F22" s="20">
        <v>10</v>
      </c>
      <c r="G22" s="20">
        <f>ROUND(F22*(1+$F$6),2)</f>
        <v>12.22</v>
      </c>
      <c r="H22" s="21">
        <f>ROUND(E22*G22,2)</f>
        <v>122.2</v>
      </c>
      <c r="I22" s="22">
        <v>0.5</v>
      </c>
      <c r="J22" s="20">
        <v>1</v>
      </c>
      <c r="K22" s="23">
        <f>ROUND(J22*G22,2)</f>
        <v>12.22</v>
      </c>
      <c r="L22" s="22">
        <f>ROUND(N22/H22,4)</f>
        <v>0</v>
      </c>
      <c r="M22" s="20">
        <v>0</v>
      </c>
      <c r="N22" s="21">
        <f>ROUND(M22*G22,2)</f>
        <v>0</v>
      </c>
    </row>
    <row r="23" spans="1:14" ht="12" customHeight="1" collapsed="1" x14ac:dyDescent="0.25">
      <c r="A23" s="9">
        <v>4</v>
      </c>
      <c r="B23" s="10"/>
      <c r="C23" s="11" t="s">
        <v>49</v>
      </c>
      <c r="D23" s="9"/>
      <c r="E23" s="12"/>
      <c r="F23" s="12"/>
      <c r="G23" s="13"/>
      <c r="H23" s="14">
        <f>SUM(H24:H28)</f>
        <v>488.8</v>
      </c>
      <c r="I23" s="15"/>
      <c r="J23" s="13"/>
      <c r="K23" s="16">
        <f>SUM(K24:K28)</f>
        <v>48.88</v>
      </c>
      <c r="L23" s="15"/>
      <c r="M23" s="13"/>
      <c r="N23" s="14">
        <f>SUM(N24:N28)</f>
        <v>0</v>
      </c>
    </row>
    <row r="24" spans="1:14" ht="12" hidden="1" customHeight="1" outlineLevel="1" x14ac:dyDescent="0.25">
      <c r="A24" s="17" t="s">
        <v>10</v>
      </c>
      <c r="B24" s="18" t="s">
        <v>54</v>
      </c>
      <c r="C24" s="19" t="s">
        <v>57</v>
      </c>
      <c r="D24" s="24"/>
      <c r="E24" s="25"/>
      <c r="F24" s="20"/>
      <c r="G24" s="20">
        <f>ROUND(F24*(1+$F$6),2)</f>
        <v>0</v>
      </c>
      <c r="H24" s="21">
        <f>ROUND(E24*G24,2)</f>
        <v>0</v>
      </c>
      <c r="I24" s="26"/>
      <c r="J24" s="20">
        <f>ROUND(I24*(1+$F$6),2)</f>
        <v>0</v>
      </c>
      <c r="K24" s="23">
        <f>ROUND(H24*J24,2)</f>
        <v>0</v>
      </c>
      <c r="L24" s="26"/>
      <c r="M24" s="20">
        <f>ROUND(L24*(1+$F$6),2)</f>
        <v>0</v>
      </c>
      <c r="N24" s="21">
        <f>ROUND(K24*M24,2)</f>
        <v>0</v>
      </c>
    </row>
    <row r="25" spans="1:14" ht="12" hidden="1" customHeight="1" outlineLevel="1" x14ac:dyDescent="0.25">
      <c r="A25" s="17" t="s">
        <v>60</v>
      </c>
      <c r="B25" s="18" t="s">
        <v>54</v>
      </c>
      <c r="C25" s="19" t="s">
        <v>52</v>
      </c>
      <c r="D25" s="24" t="s">
        <v>48</v>
      </c>
      <c r="E25" s="25">
        <v>10</v>
      </c>
      <c r="F25" s="20">
        <v>10</v>
      </c>
      <c r="G25" s="20">
        <f>ROUND(F25*(1+$F$6),2)</f>
        <v>12.22</v>
      </c>
      <c r="H25" s="21">
        <f>ROUND(E25*G25,2)</f>
        <v>122.2</v>
      </c>
      <c r="I25" s="22">
        <v>0.5</v>
      </c>
      <c r="J25" s="20">
        <v>1</v>
      </c>
      <c r="K25" s="23">
        <f>ROUND(J25*G25,2)</f>
        <v>12.22</v>
      </c>
      <c r="L25" s="22">
        <f>ROUND(N25/H25,4)</f>
        <v>0</v>
      </c>
      <c r="M25" s="20">
        <v>0</v>
      </c>
      <c r="N25" s="21">
        <f>ROUND(M25*G25,2)</f>
        <v>0</v>
      </c>
    </row>
    <row r="26" spans="1:14" ht="12" hidden="1" customHeight="1" outlineLevel="1" x14ac:dyDescent="0.25">
      <c r="A26" s="17" t="s">
        <v>61</v>
      </c>
      <c r="B26" s="18" t="s">
        <v>54</v>
      </c>
      <c r="C26" s="19" t="s">
        <v>52</v>
      </c>
      <c r="D26" s="24" t="s">
        <v>48</v>
      </c>
      <c r="E26" s="25">
        <v>10</v>
      </c>
      <c r="F26" s="20">
        <v>10</v>
      </c>
      <c r="G26" s="20">
        <f>ROUND(F26*(1+$F$6),2)</f>
        <v>12.22</v>
      </c>
      <c r="H26" s="21">
        <f>ROUND(E26*G26,2)</f>
        <v>122.2</v>
      </c>
      <c r="I26" s="22">
        <v>0.5</v>
      </c>
      <c r="J26" s="20">
        <v>1</v>
      </c>
      <c r="K26" s="23">
        <f>ROUND(J26*G26,2)</f>
        <v>12.22</v>
      </c>
      <c r="L26" s="22">
        <f>ROUND(N26/H26,4)</f>
        <v>0</v>
      </c>
      <c r="M26" s="20">
        <v>0</v>
      </c>
      <c r="N26" s="21">
        <f>ROUND(M26*G26,2)</f>
        <v>0</v>
      </c>
    </row>
    <row r="27" spans="1:14" ht="12" hidden="1" customHeight="1" outlineLevel="1" x14ac:dyDescent="0.25">
      <c r="A27" s="17" t="s">
        <v>11</v>
      </c>
      <c r="B27" s="18" t="s">
        <v>54</v>
      </c>
      <c r="C27" s="19" t="s">
        <v>52</v>
      </c>
      <c r="D27" s="24" t="s">
        <v>48</v>
      </c>
      <c r="E27" s="25">
        <v>10</v>
      </c>
      <c r="F27" s="20">
        <v>10</v>
      </c>
      <c r="G27" s="20">
        <f>ROUND(F27*(1+$F$6),2)</f>
        <v>12.22</v>
      </c>
      <c r="H27" s="21">
        <f>ROUND(E27*G27,2)</f>
        <v>122.2</v>
      </c>
      <c r="I27" s="22">
        <v>0.5</v>
      </c>
      <c r="J27" s="20">
        <v>1</v>
      </c>
      <c r="K27" s="23">
        <f>ROUND(J27*G27,2)</f>
        <v>12.22</v>
      </c>
      <c r="L27" s="22">
        <f>ROUND(N27/H27,4)</f>
        <v>0</v>
      </c>
      <c r="M27" s="20">
        <v>0</v>
      </c>
      <c r="N27" s="21">
        <f>ROUND(M27*G27,2)</f>
        <v>0</v>
      </c>
    </row>
    <row r="28" spans="1:14" ht="12" hidden="1" customHeight="1" outlineLevel="1" x14ac:dyDescent="0.25">
      <c r="A28" s="17" t="s">
        <v>12</v>
      </c>
      <c r="B28" s="18" t="s">
        <v>54</v>
      </c>
      <c r="C28" s="19" t="s">
        <v>52</v>
      </c>
      <c r="D28" s="24" t="s">
        <v>48</v>
      </c>
      <c r="E28" s="25">
        <v>10</v>
      </c>
      <c r="F28" s="20">
        <v>10</v>
      </c>
      <c r="G28" s="20">
        <f>ROUND(F28*(1+$F$6),2)</f>
        <v>12.22</v>
      </c>
      <c r="H28" s="21">
        <f>ROUND(E28*G28,2)</f>
        <v>122.2</v>
      </c>
      <c r="I28" s="22">
        <v>0.5</v>
      </c>
      <c r="J28" s="20">
        <v>1</v>
      </c>
      <c r="K28" s="23">
        <f>ROUND(J28*G28,2)</f>
        <v>12.22</v>
      </c>
      <c r="L28" s="22">
        <f>ROUND(N28/H28,4)</f>
        <v>0</v>
      </c>
      <c r="M28" s="20">
        <v>0</v>
      </c>
      <c r="N28" s="21">
        <f>ROUND(M28*G28,2)</f>
        <v>0</v>
      </c>
    </row>
    <row r="29" spans="1:14" ht="12" customHeight="1" collapsed="1" x14ac:dyDescent="0.25">
      <c r="A29" s="9">
        <v>5</v>
      </c>
      <c r="B29" s="10"/>
      <c r="C29" s="11" t="s">
        <v>49</v>
      </c>
      <c r="D29" s="9"/>
      <c r="E29" s="12"/>
      <c r="F29" s="12"/>
      <c r="G29" s="13"/>
      <c r="H29" s="14">
        <f>SUM(H30:H39)</f>
        <v>0</v>
      </c>
      <c r="I29" s="15"/>
      <c r="J29" s="13"/>
      <c r="K29" s="16">
        <f>SUM(K30:K39)</f>
        <v>0</v>
      </c>
      <c r="L29" s="15"/>
      <c r="M29" s="13"/>
      <c r="N29" s="14">
        <f>SUM(N30:N39)</f>
        <v>0</v>
      </c>
    </row>
    <row r="30" spans="1:14" ht="12" hidden="1" customHeight="1" outlineLevel="1" x14ac:dyDescent="0.25">
      <c r="A30" s="17" t="s">
        <v>62</v>
      </c>
      <c r="B30" s="18"/>
      <c r="C30" s="19"/>
      <c r="D30" s="17"/>
      <c r="E30" s="20"/>
      <c r="F30" s="20"/>
      <c r="G30" s="20">
        <f t="shared" ref="G30:G39" si="0">ROUND(F30*(1+$F$6),2)</f>
        <v>0</v>
      </c>
      <c r="H30" s="21">
        <f t="shared" ref="H30:H39" si="1">ROUND(E30*G30,2)</f>
        <v>0</v>
      </c>
      <c r="I30" s="26"/>
      <c r="J30" s="20">
        <f t="shared" ref="J30:J39" si="2">ROUND(I30*(1+$F$6),2)</f>
        <v>0</v>
      </c>
      <c r="K30" s="23">
        <f t="shared" ref="K30:K39" si="3">ROUND(H30*J30,2)</f>
        <v>0</v>
      </c>
      <c r="L30" s="26"/>
      <c r="M30" s="20">
        <f t="shared" ref="M30:M39" si="4">ROUND(L30*(1+$F$6),2)</f>
        <v>0</v>
      </c>
      <c r="N30" s="21">
        <f t="shared" ref="N30:N39" si="5">ROUND(K30*M30,2)</f>
        <v>0</v>
      </c>
    </row>
    <row r="31" spans="1:14" ht="12" hidden="1" customHeight="1" outlineLevel="1" x14ac:dyDescent="0.25">
      <c r="A31" s="17" t="s">
        <v>63</v>
      </c>
      <c r="B31" s="18"/>
      <c r="C31" s="19"/>
      <c r="D31" s="17"/>
      <c r="E31" s="20"/>
      <c r="F31" s="20"/>
      <c r="G31" s="20">
        <f t="shared" si="0"/>
        <v>0</v>
      </c>
      <c r="H31" s="21">
        <f t="shared" si="1"/>
        <v>0</v>
      </c>
      <c r="I31" s="26"/>
      <c r="J31" s="20">
        <f t="shared" si="2"/>
        <v>0</v>
      </c>
      <c r="K31" s="23">
        <f t="shared" si="3"/>
        <v>0</v>
      </c>
      <c r="L31" s="26"/>
      <c r="M31" s="20">
        <f t="shared" si="4"/>
        <v>0</v>
      </c>
      <c r="N31" s="21">
        <f t="shared" si="5"/>
        <v>0</v>
      </c>
    </row>
    <row r="32" spans="1:14" ht="12" hidden="1" customHeight="1" outlineLevel="1" x14ac:dyDescent="0.25">
      <c r="A32" s="17" t="s">
        <v>64</v>
      </c>
      <c r="B32" s="18"/>
      <c r="C32" s="19"/>
      <c r="D32" s="17"/>
      <c r="E32" s="20"/>
      <c r="F32" s="20"/>
      <c r="G32" s="20">
        <f t="shared" si="0"/>
        <v>0</v>
      </c>
      <c r="H32" s="21">
        <f t="shared" si="1"/>
        <v>0</v>
      </c>
      <c r="I32" s="26"/>
      <c r="J32" s="20">
        <f t="shared" si="2"/>
        <v>0</v>
      </c>
      <c r="K32" s="23">
        <f t="shared" si="3"/>
        <v>0</v>
      </c>
      <c r="L32" s="26"/>
      <c r="M32" s="20">
        <f t="shared" si="4"/>
        <v>0</v>
      </c>
      <c r="N32" s="21">
        <f t="shared" si="5"/>
        <v>0</v>
      </c>
    </row>
    <row r="33" spans="1:14" ht="12" hidden="1" customHeight="1" outlineLevel="1" x14ac:dyDescent="0.25">
      <c r="A33" s="17" t="s">
        <v>65</v>
      </c>
      <c r="B33" s="18"/>
      <c r="C33" s="19"/>
      <c r="D33" s="17"/>
      <c r="E33" s="20"/>
      <c r="F33" s="20"/>
      <c r="G33" s="20">
        <f t="shared" si="0"/>
        <v>0</v>
      </c>
      <c r="H33" s="21">
        <f t="shared" si="1"/>
        <v>0</v>
      </c>
      <c r="I33" s="26"/>
      <c r="J33" s="20">
        <f t="shared" si="2"/>
        <v>0</v>
      </c>
      <c r="K33" s="23">
        <f t="shared" si="3"/>
        <v>0</v>
      </c>
      <c r="L33" s="26"/>
      <c r="M33" s="20">
        <f t="shared" si="4"/>
        <v>0</v>
      </c>
      <c r="N33" s="21">
        <f t="shared" si="5"/>
        <v>0</v>
      </c>
    </row>
    <row r="34" spans="1:14" ht="12" hidden="1" customHeight="1" outlineLevel="1" x14ac:dyDescent="0.25">
      <c r="A34" s="17" t="s">
        <v>66</v>
      </c>
      <c r="B34" s="18"/>
      <c r="C34" s="19"/>
      <c r="D34" s="17"/>
      <c r="E34" s="20"/>
      <c r="F34" s="20"/>
      <c r="G34" s="20">
        <f t="shared" si="0"/>
        <v>0</v>
      </c>
      <c r="H34" s="21">
        <f t="shared" si="1"/>
        <v>0</v>
      </c>
      <c r="I34" s="26"/>
      <c r="J34" s="20">
        <f t="shared" si="2"/>
        <v>0</v>
      </c>
      <c r="K34" s="23">
        <f t="shared" si="3"/>
        <v>0</v>
      </c>
      <c r="L34" s="26"/>
      <c r="M34" s="20">
        <f t="shared" si="4"/>
        <v>0</v>
      </c>
      <c r="N34" s="21">
        <f t="shared" si="5"/>
        <v>0</v>
      </c>
    </row>
    <row r="35" spans="1:14" ht="12" hidden="1" customHeight="1" outlineLevel="1" x14ac:dyDescent="0.25">
      <c r="A35" s="17" t="s">
        <v>67</v>
      </c>
      <c r="B35" s="18"/>
      <c r="C35" s="19"/>
      <c r="D35" s="17"/>
      <c r="E35" s="20"/>
      <c r="F35" s="20"/>
      <c r="G35" s="20">
        <f t="shared" si="0"/>
        <v>0</v>
      </c>
      <c r="H35" s="21">
        <f t="shared" si="1"/>
        <v>0</v>
      </c>
      <c r="I35" s="26"/>
      <c r="J35" s="20">
        <f t="shared" si="2"/>
        <v>0</v>
      </c>
      <c r="K35" s="23">
        <f t="shared" si="3"/>
        <v>0</v>
      </c>
      <c r="L35" s="26"/>
      <c r="M35" s="20">
        <f t="shared" si="4"/>
        <v>0</v>
      </c>
      <c r="N35" s="21">
        <f t="shared" si="5"/>
        <v>0</v>
      </c>
    </row>
    <row r="36" spans="1:14" ht="12" hidden="1" customHeight="1" outlineLevel="1" x14ac:dyDescent="0.25">
      <c r="A36" s="17" t="s">
        <v>68</v>
      </c>
      <c r="B36" s="18"/>
      <c r="C36" s="19"/>
      <c r="D36" s="17"/>
      <c r="E36" s="20"/>
      <c r="F36" s="20"/>
      <c r="G36" s="20">
        <f t="shared" si="0"/>
        <v>0</v>
      </c>
      <c r="H36" s="21">
        <f t="shared" si="1"/>
        <v>0</v>
      </c>
      <c r="I36" s="26"/>
      <c r="J36" s="20">
        <f t="shared" si="2"/>
        <v>0</v>
      </c>
      <c r="K36" s="23">
        <f t="shared" si="3"/>
        <v>0</v>
      </c>
      <c r="L36" s="26"/>
      <c r="M36" s="20">
        <f t="shared" si="4"/>
        <v>0</v>
      </c>
      <c r="N36" s="21">
        <f t="shared" si="5"/>
        <v>0</v>
      </c>
    </row>
    <row r="37" spans="1:14" ht="12" hidden="1" customHeight="1" outlineLevel="1" x14ac:dyDescent="0.25">
      <c r="A37" s="17" t="s">
        <v>69</v>
      </c>
      <c r="B37" s="18"/>
      <c r="C37" s="19"/>
      <c r="D37" s="17"/>
      <c r="E37" s="20"/>
      <c r="F37" s="20"/>
      <c r="G37" s="20">
        <f t="shared" si="0"/>
        <v>0</v>
      </c>
      <c r="H37" s="21">
        <f t="shared" si="1"/>
        <v>0</v>
      </c>
      <c r="I37" s="26"/>
      <c r="J37" s="20">
        <f t="shared" si="2"/>
        <v>0</v>
      </c>
      <c r="K37" s="23">
        <f t="shared" si="3"/>
        <v>0</v>
      </c>
      <c r="L37" s="26"/>
      <c r="M37" s="20">
        <f t="shared" si="4"/>
        <v>0</v>
      </c>
      <c r="N37" s="21">
        <f t="shared" si="5"/>
        <v>0</v>
      </c>
    </row>
    <row r="38" spans="1:14" ht="12" hidden="1" customHeight="1" outlineLevel="1" x14ac:dyDescent="0.25">
      <c r="A38" s="17" t="s">
        <v>70</v>
      </c>
      <c r="B38" s="18"/>
      <c r="C38" s="19"/>
      <c r="D38" s="17"/>
      <c r="E38" s="20"/>
      <c r="F38" s="20"/>
      <c r="G38" s="20">
        <f t="shared" si="0"/>
        <v>0</v>
      </c>
      <c r="H38" s="21">
        <f t="shared" si="1"/>
        <v>0</v>
      </c>
      <c r="I38" s="26"/>
      <c r="J38" s="20">
        <f t="shared" si="2"/>
        <v>0</v>
      </c>
      <c r="K38" s="23">
        <f t="shared" si="3"/>
        <v>0</v>
      </c>
      <c r="L38" s="26"/>
      <c r="M38" s="20">
        <f t="shared" si="4"/>
        <v>0</v>
      </c>
      <c r="N38" s="21">
        <f t="shared" si="5"/>
        <v>0</v>
      </c>
    </row>
    <row r="39" spans="1:14" ht="12" hidden="1" customHeight="1" outlineLevel="1" x14ac:dyDescent="0.25">
      <c r="A39" s="17" t="s">
        <v>71</v>
      </c>
      <c r="B39" s="18"/>
      <c r="C39" s="19"/>
      <c r="D39" s="17"/>
      <c r="E39" s="20"/>
      <c r="F39" s="20"/>
      <c r="G39" s="20">
        <f t="shared" si="0"/>
        <v>0</v>
      </c>
      <c r="H39" s="21">
        <f t="shared" si="1"/>
        <v>0</v>
      </c>
      <c r="I39" s="26"/>
      <c r="J39" s="20">
        <f t="shared" si="2"/>
        <v>0</v>
      </c>
      <c r="K39" s="23">
        <f t="shared" si="3"/>
        <v>0</v>
      </c>
      <c r="L39" s="26"/>
      <c r="M39" s="20">
        <f t="shared" si="4"/>
        <v>0</v>
      </c>
      <c r="N39" s="21">
        <f t="shared" si="5"/>
        <v>0</v>
      </c>
    </row>
    <row r="40" spans="1:14" ht="12" customHeight="1" collapsed="1" x14ac:dyDescent="0.25">
      <c r="A40" s="9">
        <v>6</v>
      </c>
      <c r="B40" s="10"/>
      <c r="C40" s="11" t="s">
        <v>49</v>
      </c>
      <c r="D40" s="9"/>
      <c r="E40" s="12"/>
      <c r="F40" s="12"/>
      <c r="G40" s="13"/>
      <c r="H40" s="14">
        <f>SUM(H41:H50)</f>
        <v>0</v>
      </c>
      <c r="I40" s="15"/>
      <c r="J40" s="13"/>
      <c r="K40" s="16">
        <f>SUM(K41:K50)</f>
        <v>0</v>
      </c>
      <c r="L40" s="15"/>
      <c r="M40" s="13"/>
      <c r="N40" s="14">
        <f>SUM(N41:N50)</f>
        <v>0</v>
      </c>
    </row>
    <row r="41" spans="1:14" ht="12" hidden="1" customHeight="1" outlineLevel="1" x14ac:dyDescent="0.25">
      <c r="A41" s="17" t="s">
        <v>72</v>
      </c>
      <c r="B41" s="18"/>
      <c r="C41" s="19"/>
      <c r="D41" s="27"/>
      <c r="E41" s="25"/>
      <c r="F41" s="20"/>
      <c r="G41" s="20">
        <f t="shared" ref="G41:G50" si="6">ROUND(F41*(1+$F$6),2)</f>
        <v>0</v>
      </c>
      <c r="H41" s="21">
        <f t="shared" ref="H41:H50" si="7">ROUND(E41*G41,2)</f>
        <v>0</v>
      </c>
      <c r="I41" s="26"/>
      <c r="J41" s="20">
        <f t="shared" ref="J41:J50" si="8">ROUND(I41*(1+$F$6),2)</f>
        <v>0</v>
      </c>
      <c r="K41" s="23">
        <f t="shared" ref="K41:K50" si="9">ROUND(H41*J41,2)</f>
        <v>0</v>
      </c>
      <c r="L41" s="26"/>
      <c r="M41" s="20">
        <f t="shared" ref="M41:M50" si="10">ROUND(L41*(1+$F$6),2)</f>
        <v>0</v>
      </c>
      <c r="N41" s="21">
        <f t="shared" ref="N41:N50" si="11">ROUND(K41*M41,2)</f>
        <v>0</v>
      </c>
    </row>
    <row r="42" spans="1:14" ht="12" hidden="1" customHeight="1" outlineLevel="1" x14ac:dyDescent="0.25">
      <c r="A42" s="17" t="s">
        <v>73</v>
      </c>
      <c r="B42" s="18"/>
      <c r="C42" s="19"/>
      <c r="D42" s="27"/>
      <c r="E42" s="25"/>
      <c r="F42" s="20"/>
      <c r="G42" s="20">
        <f t="shared" si="6"/>
        <v>0</v>
      </c>
      <c r="H42" s="21">
        <f t="shared" si="7"/>
        <v>0</v>
      </c>
      <c r="I42" s="26"/>
      <c r="J42" s="20">
        <f t="shared" si="8"/>
        <v>0</v>
      </c>
      <c r="K42" s="23">
        <f t="shared" si="9"/>
        <v>0</v>
      </c>
      <c r="L42" s="26"/>
      <c r="M42" s="20">
        <f t="shared" si="10"/>
        <v>0</v>
      </c>
      <c r="N42" s="21">
        <f t="shared" si="11"/>
        <v>0</v>
      </c>
    </row>
    <row r="43" spans="1:14" ht="12" hidden="1" customHeight="1" outlineLevel="1" x14ac:dyDescent="0.25">
      <c r="A43" s="17" t="s">
        <v>74</v>
      </c>
      <c r="B43" s="18"/>
      <c r="C43" s="19"/>
      <c r="D43" s="27"/>
      <c r="E43" s="25"/>
      <c r="F43" s="20"/>
      <c r="G43" s="20">
        <f t="shared" si="6"/>
        <v>0</v>
      </c>
      <c r="H43" s="21">
        <f t="shared" si="7"/>
        <v>0</v>
      </c>
      <c r="I43" s="26"/>
      <c r="J43" s="20">
        <f t="shared" si="8"/>
        <v>0</v>
      </c>
      <c r="K43" s="23">
        <f t="shared" si="9"/>
        <v>0</v>
      </c>
      <c r="L43" s="26"/>
      <c r="M43" s="20">
        <f t="shared" si="10"/>
        <v>0</v>
      </c>
      <c r="N43" s="21">
        <f t="shared" si="11"/>
        <v>0</v>
      </c>
    </row>
    <row r="44" spans="1:14" ht="12" hidden="1" customHeight="1" outlineLevel="1" x14ac:dyDescent="0.25">
      <c r="A44" s="17" t="s">
        <v>75</v>
      </c>
      <c r="B44" s="18"/>
      <c r="C44" s="19"/>
      <c r="D44" s="27"/>
      <c r="E44" s="25"/>
      <c r="F44" s="20"/>
      <c r="G44" s="20">
        <f t="shared" si="6"/>
        <v>0</v>
      </c>
      <c r="H44" s="21">
        <f t="shared" si="7"/>
        <v>0</v>
      </c>
      <c r="I44" s="26"/>
      <c r="J44" s="20">
        <f t="shared" si="8"/>
        <v>0</v>
      </c>
      <c r="K44" s="23">
        <f t="shared" si="9"/>
        <v>0</v>
      </c>
      <c r="L44" s="26"/>
      <c r="M44" s="20">
        <f t="shared" si="10"/>
        <v>0</v>
      </c>
      <c r="N44" s="21">
        <f t="shared" si="11"/>
        <v>0</v>
      </c>
    </row>
    <row r="45" spans="1:14" ht="12" hidden="1" customHeight="1" outlineLevel="1" x14ac:dyDescent="0.25">
      <c r="A45" s="17" t="s">
        <v>76</v>
      </c>
      <c r="B45" s="18"/>
      <c r="C45" s="19"/>
      <c r="D45" s="27"/>
      <c r="E45" s="25"/>
      <c r="F45" s="20"/>
      <c r="G45" s="20">
        <f t="shared" si="6"/>
        <v>0</v>
      </c>
      <c r="H45" s="21">
        <f t="shared" si="7"/>
        <v>0</v>
      </c>
      <c r="I45" s="26"/>
      <c r="J45" s="20">
        <f t="shared" si="8"/>
        <v>0</v>
      </c>
      <c r="K45" s="23">
        <f t="shared" si="9"/>
        <v>0</v>
      </c>
      <c r="L45" s="26"/>
      <c r="M45" s="20">
        <f t="shared" si="10"/>
        <v>0</v>
      </c>
      <c r="N45" s="21">
        <f t="shared" si="11"/>
        <v>0</v>
      </c>
    </row>
    <row r="46" spans="1:14" ht="12" hidden="1" customHeight="1" outlineLevel="1" x14ac:dyDescent="0.25">
      <c r="A46" s="17" t="s">
        <v>77</v>
      </c>
      <c r="B46" s="18"/>
      <c r="C46" s="19"/>
      <c r="D46" s="27"/>
      <c r="E46" s="25"/>
      <c r="F46" s="20"/>
      <c r="G46" s="20">
        <f t="shared" si="6"/>
        <v>0</v>
      </c>
      <c r="H46" s="21">
        <f t="shared" si="7"/>
        <v>0</v>
      </c>
      <c r="I46" s="26"/>
      <c r="J46" s="20">
        <f t="shared" si="8"/>
        <v>0</v>
      </c>
      <c r="K46" s="23">
        <f t="shared" si="9"/>
        <v>0</v>
      </c>
      <c r="L46" s="26"/>
      <c r="M46" s="20">
        <f t="shared" si="10"/>
        <v>0</v>
      </c>
      <c r="N46" s="21">
        <f t="shared" si="11"/>
        <v>0</v>
      </c>
    </row>
    <row r="47" spans="1:14" ht="12" hidden="1" customHeight="1" outlineLevel="1" x14ac:dyDescent="0.25">
      <c r="A47" s="17" t="s">
        <v>78</v>
      </c>
      <c r="B47" s="18"/>
      <c r="C47" s="19"/>
      <c r="D47" s="27"/>
      <c r="E47" s="25"/>
      <c r="F47" s="20"/>
      <c r="G47" s="20">
        <f t="shared" si="6"/>
        <v>0</v>
      </c>
      <c r="H47" s="21">
        <f t="shared" si="7"/>
        <v>0</v>
      </c>
      <c r="I47" s="26"/>
      <c r="J47" s="20">
        <f t="shared" si="8"/>
        <v>0</v>
      </c>
      <c r="K47" s="23">
        <f t="shared" si="9"/>
        <v>0</v>
      </c>
      <c r="L47" s="26"/>
      <c r="M47" s="20">
        <f t="shared" si="10"/>
        <v>0</v>
      </c>
      <c r="N47" s="21">
        <f t="shared" si="11"/>
        <v>0</v>
      </c>
    </row>
    <row r="48" spans="1:14" ht="12" hidden="1" customHeight="1" outlineLevel="1" x14ac:dyDescent="0.25">
      <c r="A48" s="17" t="s">
        <v>79</v>
      </c>
      <c r="B48" s="18"/>
      <c r="C48" s="19"/>
      <c r="D48" s="27"/>
      <c r="E48" s="25"/>
      <c r="F48" s="20"/>
      <c r="G48" s="20">
        <f t="shared" si="6"/>
        <v>0</v>
      </c>
      <c r="H48" s="21">
        <f t="shared" si="7"/>
        <v>0</v>
      </c>
      <c r="I48" s="26"/>
      <c r="J48" s="20">
        <f t="shared" si="8"/>
        <v>0</v>
      </c>
      <c r="K48" s="23">
        <f t="shared" si="9"/>
        <v>0</v>
      </c>
      <c r="L48" s="26"/>
      <c r="M48" s="20">
        <f t="shared" si="10"/>
        <v>0</v>
      </c>
      <c r="N48" s="21">
        <f t="shared" si="11"/>
        <v>0</v>
      </c>
    </row>
    <row r="49" spans="1:14" ht="12" hidden="1" customHeight="1" outlineLevel="1" x14ac:dyDescent="0.25">
      <c r="A49" s="17" t="s">
        <v>80</v>
      </c>
      <c r="B49" s="18"/>
      <c r="C49" s="19"/>
      <c r="D49" s="27"/>
      <c r="E49" s="25"/>
      <c r="F49" s="20"/>
      <c r="G49" s="20">
        <f t="shared" si="6"/>
        <v>0</v>
      </c>
      <c r="H49" s="21">
        <f t="shared" si="7"/>
        <v>0</v>
      </c>
      <c r="I49" s="26"/>
      <c r="J49" s="20">
        <f t="shared" si="8"/>
        <v>0</v>
      </c>
      <c r="K49" s="23">
        <f t="shared" si="9"/>
        <v>0</v>
      </c>
      <c r="L49" s="26"/>
      <c r="M49" s="20">
        <f t="shared" si="10"/>
        <v>0</v>
      </c>
      <c r="N49" s="21">
        <f t="shared" si="11"/>
        <v>0</v>
      </c>
    </row>
    <row r="50" spans="1:14" ht="12" hidden="1" customHeight="1" outlineLevel="1" x14ac:dyDescent="0.25">
      <c r="A50" s="17" t="s">
        <v>81</v>
      </c>
      <c r="B50" s="18"/>
      <c r="C50" s="19"/>
      <c r="D50" s="27"/>
      <c r="E50" s="25"/>
      <c r="F50" s="20"/>
      <c r="G50" s="20">
        <f t="shared" si="6"/>
        <v>0</v>
      </c>
      <c r="H50" s="21">
        <f t="shared" si="7"/>
        <v>0</v>
      </c>
      <c r="I50" s="26"/>
      <c r="J50" s="20">
        <f t="shared" si="8"/>
        <v>0</v>
      </c>
      <c r="K50" s="23">
        <f t="shared" si="9"/>
        <v>0</v>
      </c>
      <c r="L50" s="26"/>
      <c r="M50" s="20">
        <f t="shared" si="10"/>
        <v>0</v>
      </c>
      <c r="N50" s="21">
        <f t="shared" si="11"/>
        <v>0</v>
      </c>
    </row>
    <row r="51" spans="1:14" ht="12" customHeight="1" collapsed="1" x14ac:dyDescent="0.25">
      <c r="A51" s="9">
        <v>7</v>
      </c>
      <c r="B51" s="10"/>
      <c r="C51" s="11" t="s">
        <v>49</v>
      </c>
      <c r="D51" s="9"/>
      <c r="E51" s="12"/>
      <c r="F51" s="12"/>
      <c r="G51" s="13"/>
      <c r="H51" s="14">
        <f>SUM(H52:H61)</f>
        <v>0</v>
      </c>
      <c r="I51" s="15"/>
      <c r="J51" s="13"/>
      <c r="K51" s="16">
        <f>SUM(K52:K61)</f>
        <v>0</v>
      </c>
      <c r="L51" s="15"/>
      <c r="M51" s="13"/>
      <c r="N51" s="14">
        <f>SUM(N52:N61)</f>
        <v>0</v>
      </c>
    </row>
    <row r="52" spans="1:14" ht="12" hidden="1" customHeight="1" outlineLevel="1" x14ac:dyDescent="0.25">
      <c r="A52" s="17" t="s">
        <v>82</v>
      </c>
      <c r="B52" s="18"/>
      <c r="C52" s="19"/>
      <c r="D52" s="27"/>
      <c r="E52" s="25"/>
      <c r="F52" s="20"/>
      <c r="G52" s="20">
        <f t="shared" ref="G52:G61" si="12">ROUND(F52*(1+$F$6),2)</f>
        <v>0</v>
      </c>
      <c r="H52" s="21">
        <f t="shared" ref="H52:H61" si="13">ROUND(E52*G52,2)</f>
        <v>0</v>
      </c>
      <c r="I52" s="26"/>
      <c r="J52" s="20">
        <f t="shared" ref="J52:J61" si="14">ROUND(I52*(1+$F$6),2)</f>
        <v>0</v>
      </c>
      <c r="K52" s="23">
        <f t="shared" ref="K52:K61" si="15">ROUND(H52*J52,2)</f>
        <v>0</v>
      </c>
      <c r="L52" s="26"/>
      <c r="M52" s="20">
        <f t="shared" ref="M52:M61" si="16">ROUND(L52*(1+$F$6),2)</f>
        <v>0</v>
      </c>
      <c r="N52" s="21">
        <f t="shared" ref="N52:N61" si="17">ROUND(K52*M52,2)</f>
        <v>0</v>
      </c>
    </row>
    <row r="53" spans="1:14" ht="12" hidden="1" customHeight="1" outlineLevel="1" x14ac:dyDescent="0.25">
      <c r="A53" s="17" t="s">
        <v>83</v>
      </c>
      <c r="B53" s="18"/>
      <c r="C53" s="19"/>
      <c r="D53" s="27"/>
      <c r="E53" s="25"/>
      <c r="F53" s="20"/>
      <c r="G53" s="20">
        <f t="shared" si="12"/>
        <v>0</v>
      </c>
      <c r="H53" s="21">
        <f t="shared" si="13"/>
        <v>0</v>
      </c>
      <c r="I53" s="26"/>
      <c r="J53" s="20">
        <f t="shared" si="14"/>
        <v>0</v>
      </c>
      <c r="K53" s="23">
        <f t="shared" si="15"/>
        <v>0</v>
      </c>
      <c r="L53" s="26"/>
      <c r="M53" s="20">
        <f t="shared" si="16"/>
        <v>0</v>
      </c>
      <c r="N53" s="21">
        <f t="shared" si="17"/>
        <v>0</v>
      </c>
    </row>
    <row r="54" spans="1:14" ht="12" hidden="1" customHeight="1" outlineLevel="1" x14ac:dyDescent="0.25">
      <c r="A54" s="17" t="s">
        <v>84</v>
      </c>
      <c r="B54" s="18"/>
      <c r="C54" s="19"/>
      <c r="D54" s="27"/>
      <c r="E54" s="25"/>
      <c r="F54" s="20"/>
      <c r="G54" s="20">
        <f t="shared" si="12"/>
        <v>0</v>
      </c>
      <c r="H54" s="21">
        <f t="shared" si="13"/>
        <v>0</v>
      </c>
      <c r="I54" s="26"/>
      <c r="J54" s="20">
        <f t="shared" si="14"/>
        <v>0</v>
      </c>
      <c r="K54" s="23">
        <f t="shared" si="15"/>
        <v>0</v>
      </c>
      <c r="L54" s="26"/>
      <c r="M54" s="20">
        <f t="shared" si="16"/>
        <v>0</v>
      </c>
      <c r="N54" s="21">
        <f t="shared" si="17"/>
        <v>0</v>
      </c>
    </row>
    <row r="55" spans="1:14" ht="12" hidden="1" customHeight="1" outlineLevel="1" x14ac:dyDescent="0.25">
      <c r="A55" s="17" t="s">
        <v>85</v>
      </c>
      <c r="B55" s="18"/>
      <c r="C55" s="19"/>
      <c r="D55" s="27"/>
      <c r="E55" s="25"/>
      <c r="F55" s="20"/>
      <c r="G55" s="20">
        <f t="shared" si="12"/>
        <v>0</v>
      </c>
      <c r="H55" s="21">
        <f t="shared" si="13"/>
        <v>0</v>
      </c>
      <c r="I55" s="26"/>
      <c r="J55" s="20">
        <f t="shared" si="14"/>
        <v>0</v>
      </c>
      <c r="K55" s="23">
        <f t="shared" si="15"/>
        <v>0</v>
      </c>
      <c r="L55" s="26"/>
      <c r="M55" s="20">
        <f t="shared" si="16"/>
        <v>0</v>
      </c>
      <c r="N55" s="21">
        <f t="shared" si="17"/>
        <v>0</v>
      </c>
    </row>
    <row r="56" spans="1:14" ht="12" hidden="1" customHeight="1" outlineLevel="1" x14ac:dyDescent="0.25">
      <c r="A56" s="17" t="s">
        <v>86</v>
      </c>
      <c r="B56" s="18"/>
      <c r="C56" s="19"/>
      <c r="D56" s="27"/>
      <c r="E56" s="25"/>
      <c r="F56" s="20"/>
      <c r="G56" s="20">
        <f t="shared" si="12"/>
        <v>0</v>
      </c>
      <c r="H56" s="21">
        <f t="shared" si="13"/>
        <v>0</v>
      </c>
      <c r="I56" s="26"/>
      <c r="J56" s="20">
        <f t="shared" si="14"/>
        <v>0</v>
      </c>
      <c r="K56" s="23">
        <f t="shared" si="15"/>
        <v>0</v>
      </c>
      <c r="L56" s="26"/>
      <c r="M56" s="20">
        <f t="shared" si="16"/>
        <v>0</v>
      </c>
      <c r="N56" s="21">
        <f t="shared" si="17"/>
        <v>0</v>
      </c>
    </row>
    <row r="57" spans="1:14" ht="12" hidden="1" customHeight="1" outlineLevel="1" x14ac:dyDescent="0.25">
      <c r="A57" s="17" t="s">
        <v>87</v>
      </c>
      <c r="B57" s="18"/>
      <c r="C57" s="19"/>
      <c r="D57" s="27"/>
      <c r="E57" s="25"/>
      <c r="F57" s="20"/>
      <c r="G57" s="20">
        <f t="shared" si="12"/>
        <v>0</v>
      </c>
      <c r="H57" s="21">
        <f t="shared" si="13"/>
        <v>0</v>
      </c>
      <c r="I57" s="26"/>
      <c r="J57" s="20">
        <f t="shared" si="14"/>
        <v>0</v>
      </c>
      <c r="K57" s="23">
        <f t="shared" si="15"/>
        <v>0</v>
      </c>
      <c r="L57" s="26"/>
      <c r="M57" s="20">
        <f t="shared" si="16"/>
        <v>0</v>
      </c>
      <c r="N57" s="21">
        <f t="shared" si="17"/>
        <v>0</v>
      </c>
    </row>
    <row r="58" spans="1:14" ht="12" hidden="1" customHeight="1" outlineLevel="1" x14ac:dyDescent="0.25">
      <c r="A58" s="17" t="s">
        <v>88</v>
      </c>
      <c r="B58" s="18"/>
      <c r="C58" s="19"/>
      <c r="D58" s="27"/>
      <c r="E58" s="25"/>
      <c r="F58" s="20"/>
      <c r="G58" s="20">
        <f t="shared" si="12"/>
        <v>0</v>
      </c>
      <c r="H58" s="21">
        <f t="shared" si="13"/>
        <v>0</v>
      </c>
      <c r="I58" s="26"/>
      <c r="J58" s="20">
        <f t="shared" si="14"/>
        <v>0</v>
      </c>
      <c r="K58" s="23">
        <f t="shared" si="15"/>
        <v>0</v>
      </c>
      <c r="L58" s="26"/>
      <c r="M58" s="20">
        <f t="shared" si="16"/>
        <v>0</v>
      </c>
      <c r="N58" s="21">
        <f t="shared" si="17"/>
        <v>0</v>
      </c>
    </row>
    <row r="59" spans="1:14" ht="12" hidden="1" customHeight="1" outlineLevel="1" x14ac:dyDescent="0.25">
      <c r="A59" s="17" t="s">
        <v>89</v>
      </c>
      <c r="B59" s="18"/>
      <c r="C59" s="19"/>
      <c r="D59" s="27"/>
      <c r="E59" s="25"/>
      <c r="F59" s="20"/>
      <c r="G59" s="20">
        <f t="shared" si="12"/>
        <v>0</v>
      </c>
      <c r="H59" s="21">
        <f t="shared" si="13"/>
        <v>0</v>
      </c>
      <c r="I59" s="26"/>
      <c r="J59" s="20">
        <f t="shared" si="14"/>
        <v>0</v>
      </c>
      <c r="K59" s="23">
        <f t="shared" si="15"/>
        <v>0</v>
      </c>
      <c r="L59" s="26"/>
      <c r="M59" s="20">
        <f t="shared" si="16"/>
        <v>0</v>
      </c>
      <c r="N59" s="21">
        <f t="shared" si="17"/>
        <v>0</v>
      </c>
    </row>
    <row r="60" spans="1:14" ht="12" hidden="1" customHeight="1" outlineLevel="1" x14ac:dyDescent="0.25">
      <c r="A60" s="17" t="s">
        <v>90</v>
      </c>
      <c r="B60" s="18"/>
      <c r="C60" s="19"/>
      <c r="D60" s="27"/>
      <c r="E60" s="25"/>
      <c r="F60" s="20"/>
      <c r="G60" s="20">
        <f t="shared" si="12"/>
        <v>0</v>
      </c>
      <c r="H60" s="21">
        <f t="shared" si="13"/>
        <v>0</v>
      </c>
      <c r="I60" s="26"/>
      <c r="J60" s="20">
        <f t="shared" si="14"/>
        <v>0</v>
      </c>
      <c r="K60" s="23">
        <f t="shared" si="15"/>
        <v>0</v>
      </c>
      <c r="L60" s="26"/>
      <c r="M60" s="20">
        <f t="shared" si="16"/>
        <v>0</v>
      </c>
      <c r="N60" s="21">
        <f t="shared" si="17"/>
        <v>0</v>
      </c>
    </row>
    <row r="61" spans="1:14" ht="12" hidden="1" customHeight="1" outlineLevel="1" x14ac:dyDescent="0.25">
      <c r="A61" s="17" t="s">
        <v>91</v>
      </c>
      <c r="B61" s="18"/>
      <c r="C61" s="19"/>
      <c r="D61" s="27"/>
      <c r="E61" s="25"/>
      <c r="F61" s="20"/>
      <c r="G61" s="20">
        <f t="shared" si="12"/>
        <v>0</v>
      </c>
      <c r="H61" s="21">
        <f t="shared" si="13"/>
        <v>0</v>
      </c>
      <c r="I61" s="26"/>
      <c r="J61" s="20">
        <f t="shared" si="14"/>
        <v>0</v>
      </c>
      <c r="K61" s="23">
        <f t="shared" si="15"/>
        <v>0</v>
      </c>
      <c r="L61" s="26"/>
      <c r="M61" s="20">
        <f t="shared" si="16"/>
        <v>0</v>
      </c>
      <c r="N61" s="21">
        <f t="shared" si="17"/>
        <v>0</v>
      </c>
    </row>
    <row r="62" spans="1:14" ht="12" customHeight="1" collapsed="1" x14ac:dyDescent="0.25">
      <c r="A62" s="9">
        <v>8</v>
      </c>
      <c r="B62" s="10"/>
      <c r="C62" s="11" t="s">
        <v>49</v>
      </c>
      <c r="D62" s="9"/>
      <c r="E62" s="12"/>
      <c r="F62" s="12"/>
      <c r="G62" s="13"/>
      <c r="H62" s="14">
        <f>SUM(H63:H72)</f>
        <v>0</v>
      </c>
      <c r="I62" s="15"/>
      <c r="J62" s="13"/>
      <c r="K62" s="16">
        <f>SUM(K63:K72)</f>
        <v>0</v>
      </c>
      <c r="L62" s="15"/>
      <c r="M62" s="13"/>
      <c r="N62" s="14">
        <f>SUM(N63:N72)</f>
        <v>0</v>
      </c>
    </row>
    <row r="63" spans="1:14" ht="12" hidden="1" customHeight="1" outlineLevel="1" x14ac:dyDescent="0.25">
      <c r="A63" s="17" t="s">
        <v>92</v>
      </c>
      <c r="B63" s="18"/>
      <c r="C63" s="19"/>
      <c r="D63" s="27"/>
      <c r="E63" s="25"/>
      <c r="F63" s="20"/>
      <c r="G63" s="20">
        <f t="shared" ref="G63:G72" si="18">ROUND(F63*(1+$F$6),2)</f>
        <v>0</v>
      </c>
      <c r="H63" s="21">
        <f t="shared" ref="H63:H72" si="19">ROUND(E63*G63,2)</f>
        <v>0</v>
      </c>
      <c r="I63" s="26"/>
      <c r="J63" s="20">
        <f t="shared" ref="J63:J72" si="20">ROUND(I63*(1+$F$6),2)</f>
        <v>0</v>
      </c>
      <c r="K63" s="23">
        <f t="shared" ref="K63:K72" si="21">ROUND(H63*J63,2)</f>
        <v>0</v>
      </c>
      <c r="L63" s="26"/>
      <c r="M63" s="20">
        <f t="shared" ref="M63:M72" si="22">ROUND(L63*(1+$F$6),2)</f>
        <v>0</v>
      </c>
      <c r="N63" s="21">
        <f t="shared" ref="N63:N72" si="23">ROUND(K63*M63,2)</f>
        <v>0</v>
      </c>
    </row>
    <row r="64" spans="1:14" ht="12" hidden="1" customHeight="1" outlineLevel="1" x14ac:dyDescent="0.25">
      <c r="A64" s="17" t="s">
        <v>93</v>
      </c>
      <c r="B64" s="18"/>
      <c r="C64" s="19"/>
      <c r="D64" s="27"/>
      <c r="E64" s="25"/>
      <c r="F64" s="20"/>
      <c r="G64" s="20">
        <f t="shared" si="18"/>
        <v>0</v>
      </c>
      <c r="H64" s="21">
        <f t="shared" si="19"/>
        <v>0</v>
      </c>
      <c r="I64" s="26"/>
      <c r="J64" s="20">
        <f t="shared" si="20"/>
        <v>0</v>
      </c>
      <c r="K64" s="23">
        <f t="shared" si="21"/>
        <v>0</v>
      </c>
      <c r="L64" s="26"/>
      <c r="M64" s="20">
        <f t="shared" si="22"/>
        <v>0</v>
      </c>
      <c r="N64" s="21">
        <f t="shared" si="23"/>
        <v>0</v>
      </c>
    </row>
    <row r="65" spans="1:14" ht="12" hidden="1" customHeight="1" outlineLevel="1" x14ac:dyDescent="0.25">
      <c r="A65" s="17" t="s">
        <v>94</v>
      </c>
      <c r="B65" s="18"/>
      <c r="C65" s="19"/>
      <c r="D65" s="27"/>
      <c r="E65" s="25"/>
      <c r="F65" s="20"/>
      <c r="G65" s="20">
        <f t="shared" si="18"/>
        <v>0</v>
      </c>
      <c r="H65" s="21">
        <f t="shared" si="19"/>
        <v>0</v>
      </c>
      <c r="I65" s="26"/>
      <c r="J65" s="20">
        <f t="shared" si="20"/>
        <v>0</v>
      </c>
      <c r="K65" s="23">
        <f t="shared" si="21"/>
        <v>0</v>
      </c>
      <c r="L65" s="26"/>
      <c r="M65" s="20">
        <f t="shared" si="22"/>
        <v>0</v>
      </c>
      <c r="N65" s="21">
        <f t="shared" si="23"/>
        <v>0</v>
      </c>
    </row>
    <row r="66" spans="1:14" ht="12" hidden="1" customHeight="1" outlineLevel="1" x14ac:dyDescent="0.25">
      <c r="A66" s="17" t="s">
        <v>95</v>
      </c>
      <c r="B66" s="18"/>
      <c r="C66" s="19"/>
      <c r="D66" s="27"/>
      <c r="E66" s="25"/>
      <c r="F66" s="20"/>
      <c r="G66" s="20">
        <f t="shared" si="18"/>
        <v>0</v>
      </c>
      <c r="H66" s="21">
        <f t="shared" si="19"/>
        <v>0</v>
      </c>
      <c r="I66" s="26"/>
      <c r="J66" s="20">
        <f t="shared" si="20"/>
        <v>0</v>
      </c>
      <c r="K66" s="23">
        <f t="shared" si="21"/>
        <v>0</v>
      </c>
      <c r="L66" s="26"/>
      <c r="M66" s="20">
        <f t="shared" si="22"/>
        <v>0</v>
      </c>
      <c r="N66" s="21">
        <f t="shared" si="23"/>
        <v>0</v>
      </c>
    </row>
    <row r="67" spans="1:14" ht="12" hidden="1" customHeight="1" outlineLevel="1" x14ac:dyDescent="0.25">
      <c r="A67" s="17" t="s">
        <v>96</v>
      </c>
      <c r="B67" s="18"/>
      <c r="C67" s="19"/>
      <c r="D67" s="27"/>
      <c r="E67" s="25"/>
      <c r="F67" s="20"/>
      <c r="G67" s="20">
        <f t="shared" si="18"/>
        <v>0</v>
      </c>
      <c r="H67" s="21">
        <f t="shared" si="19"/>
        <v>0</v>
      </c>
      <c r="I67" s="26"/>
      <c r="J67" s="20">
        <f t="shared" si="20"/>
        <v>0</v>
      </c>
      <c r="K67" s="23">
        <f t="shared" si="21"/>
        <v>0</v>
      </c>
      <c r="L67" s="26"/>
      <c r="M67" s="20">
        <f t="shared" si="22"/>
        <v>0</v>
      </c>
      <c r="N67" s="21">
        <f t="shared" si="23"/>
        <v>0</v>
      </c>
    </row>
    <row r="68" spans="1:14" ht="12" hidden="1" customHeight="1" outlineLevel="1" x14ac:dyDescent="0.25">
      <c r="A68" s="17" t="s">
        <v>97</v>
      </c>
      <c r="B68" s="18"/>
      <c r="C68" s="19"/>
      <c r="D68" s="27"/>
      <c r="E68" s="25"/>
      <c r="F68" s="20"/>
      <c r="G68" s="20">
        <f t="shared" si="18"/>
        <v>0</v>
      </c>
      <c r="H68" s="21">
        <f t="shared" si="19"/>
        <v>0</v>
      </c>
      <c r="I68" s="26"/>
      <c r="J68" s="20">
        <f t="shared" si="20"/>
        <v>0</v>
      </c>
      <c r="K68" s="23">
        <f t="shared" si="21"/>
        <v>0</v>
      </c>
      <c r="L68" s="26"/>
      <c r="M68" s="20">
        <f t="shared" si="22"/>
        <v>0</v>
      </c>
      <c r="N68" s="21">
        <f t="shared" si="23"/>
        <v>0</v>
      </c>
    </row>
    <row r="69" spans="1:14" ht="12" hidden="1" customHeight="1" outlineLevel="1" x14ac:dyDescent="0.25">
      <c r="A69" s="17" t="s">
        <v>98</v>
      </c>
      <c r="B69" s="18"/>
      <c r="C69" s="19"/>
      <c r="D69" s="27"/>
      <c r="E69" s="25"/>
      <c r="F69" s="20"/>
      <c r="G69" s="20">
        <f t="shared" si="18"/>
        <v>0</v>
      </c>
      <c r="H69" s="21">
        <f t="shared" si="19"/>
        <v>0</v>
      </c>
      <c r="I69" s="26"/>
      <c r="J69" s="20">
        <f t="shared" si="20"/>
        <v>0</v>
      </c>
      <c r="K69" s="23">
        <f t="shared" si="21"/>
        <v>0</v>
      </c>
      <c r="L69" s="26"/>
      <c r="M69" s="20">
        <f t="shared" si="22"/>
        <v>0</v>
      </c>
      <c r="N69" s="21">
        <f t="shared" si="23"/>
        <v>0</v>
      </c>
    </row>
    <row r="70" spans="1:14" ht="12" hidden="1" customHeight="1" outlineLevel="1" x14ac:dyDescent="0.25">
      <c r="A70" s="17" t="s">
        <v>99</v>
      </c>
      <c r="B70" s="18"/>
      <c r="C70" s="19"/>
      <c r="D70" s="27"/>
      <c r="E70" s="25"/>
      <c r="F70" s="20"/>
      <c r="G70" s="20">
        <f t="shared" si="18"/>
        <v>0</v>
      </c>
      <c r="H70" s="21">
        <f t="shared" si="19"/>
        <v>0</v>
      </c>
      <c r="I70" s="26"/>
      <c r="J70" s="20">
        <f t="shared" si="20"/>
        <v>0</v>
      </c>
      <c r="K70" s="23">
        <f t="shared" si="21"/>
        <v>0</v>
      </c>
      <c r="L70" s="26"/>
      <c r="M70" s="20">
        <f t="shared" si="22"/>
        <v>0</v>
      </c>
      <c r="N70" s="21">
        <f t="shared" si="23"/>
        <v>0</v>
      </c>
    </row>
    <row r="71" spans="1:14" ht="12" hidden="1" customHeight="1" outlineLevel="1" x14ac:dyDescent="0.25">
      <c r="A71" s="17" t="s">
        <v>100</v>
      </c>
      <c r="B71" s="18"/>
      <c r="C71" s="19"/>
      <c r="D71" s="27"/>
      <c r="E71" s="25"/>
      <c r="F71" s="20"/>
      <c r="G71" s="20">
        <f t="shared" si="18"/>
        <v>0</v>
      </c>
      <c r="H71" s="21">
        <f t="shared" si="19"/>
        <v>0</v>
      </c>
      <c r="I71" s="26"/>
      <c r="J71" s="20">
        <f t="shared" si="20"/>
        <v>0</v>
      </c>
      <c r="K71" s="23">
        <f t="shared" si="21"/>
        <v>0</v>
      </c>
      <c r="L71" s="26"/>
      <c r="M71" s="20">
        <f t="shared" si="22"/>
        <v>0</v>
      </c>
      <c r="N71" s="21">
        <f t="shared" si="23"/>
        <v>0</v>
      </c>
    </row>
    <row r="72" spans="1:14" ht="12" hidden="1" customHeight="1" outlineLevel="1" x14ac:dyDescent="0.25">
      <c r="A72" s="17" t="s">
        <v>101</v>
      </c>
      <c r="B72" s="18"/>
      <c r="C72" s="19"/>
      <c r="D72" s="27"/>
      <c r="E72" s="25"/>
      <c r="F72" s="20"/>
      <c r="G72" s="20">
        <f t="shared" si="18"/>
        <v>0</v>
      </c>
      <c r="H72" s="21">
        <f t="shared" si="19"/>
        <v>0</v>
      </c>
      <c r="I72" s="26"/>
      <c r="J72" s="20">
        <f t="shared" si="20"/>
        <v>0</v>
      </c>
      <c r="K72" s="23">
        <f t="shared" si="21"/>
        <v>0</v>
      </c>
      <c r="L72" s="26"/>
      <c r="M72" s="20">
        <f t="shared" si="22"/>
        <v>0</v>
      </c>
      <c r="N72" s="21">
        <f t="shared" si="23"/>
        <v>0</v>
      </c>
    </row>
    <row r="73" spans="1:14" ht="12" customHeight="1" collapsed="1" x14ac:dyDescent="0.25">
      <c r="A73" s="9">
        <v>9</v>
      </c>
      <c r="B73" s="10"/>
      <c r="C73" s="11" t="s">
        <v>49</v>
      </c>
      <c r="D73" s="9"/>
      <c r="E73" s="12"/>
      <c r="F73" s="12"/>
      <c r="G73" s="13"/>
      <c r="H73" s="14">
        <f>SUM(H74:H83)</f>
        <v>0</v>
      </c>
      <c r="I73" s="15"/>
      <c r="J73" s="13"/>
      <c r="K73" s="16">
        <f>SUM(K74:K83)</f>
        <v>0</v>
      </c>
      <c r="L73" s="15"/>
      <c r="M73" s="13"/>
      <c r="N73" s="14">
        <f>SUM(N74:N83)</f>
        <v>0</v>
      </c>
    </row>
    <row r="74" spans="1:14" ht="12" hidden="1" customHeight="1" outlineLevel="1" x14ac:dyDescent="0.25">
      <c r="A74" s="17" t="s">
        <v>102</v>
      </c>
      <c r="B74" s="18"/>
      <c r="C74" s="19"/>
      <c r="D74" s="27"/>
      <c r="E74" s="25"/>
      <c r="F74" s="20"/>
      <c r="G74" s="20">
        <f t="shared" ref="G74:G83" si="24">ROUND(F74*(1+$F$6),2)</f>
        <v>0</v>
      </c>
      <c r="H74" s="21">
        <f t="shared" ref="H74:H83" si="25">ROUND(E74*G74,2)</f>
        <v>0</v>
      </c>
      <c r="I74" s="26"/>
      <c r="J74" s="20">
        <f t="shared" ref="J74:J83" si="26">ROUND(I74*(1+$F$6),2)</f>
        <v>0</v>
      </c>
      <c r="K74" s="23">
        <f t="shared" ref="K74:K83" si="27">ROUND(H74*J74,2)</f>
        <v>0</v>
      </c>
      <c r="L74" s="26"/>
      <c r="M74" s="20">
        <f t="shared" ref="M74:M83" si="28">ROUND(L74*(1+$F$6),2)</f>
        <v>0</v>
      </c>
      <c r="N74" s="21">
        <f t="shared" ref="N74:N83" si="29">ROUND(K74*M74,2)</f>
        <v>0</v>
      </c>
    </row>
    <row r="75" spans="1:14" ht="12" hidden="1" customHeight="1" outlineLevel="1" x14ac:dyDescent="0.25">
      <c r="A75" s="17" t="s">
        <v>103</v>
      </c>
      <c r="B75" s="18"/>
      <c r="C75" s="19"/>
      <c r="D75" s="27"/>
      <c r="E75" s="25"/>
      <c r="F75" s="20"/>
      <c r="G75" s="20">
        <f t="shared" si="24"/>
        <v>0</v>
      </c>
      <c r="H75" s="21">
        <f t="shared" si="25"/>
        <v>0</v>
      </c>
      <c r="I75" s="26"/>
      <c r="J75" s="20">
        <f t="shared" si="26"/>
        <v>0</v>
      </c>
      <c r="K75" s="23">
        <f t="shared" si="27"/>
        <v>0</v>
      </c>
      <c r="L75" s="26"/>
      <c r="M75" s="20">
        <f t="shared" si="28"/>
        <v>0</v>
      </c>
      <c r="N75" s="21">
        <f t="shared" si="29"/>
        <v>0</v>
      </c>
    </row>
    <row r="76" spans="1:14" ht="12" hidden="1" customHeight="1" outlineLevel="1" x14ac:dyDescent="0.25">
      <c r="A76" s="17" t="s">
        <v>104</v>
      </c>
      <c r="B76" s="18"/>
      <c r="C76" s="19"/>
      <c r="D76" s="27"/>
      <c r="E76" s="25"/>
      <c r="F76" s="20"/>
      <c r="G76" s="20">
        <f t="shared" si="24"/>
        <v>0</v>
      </c>
      <c r="H76" s="21">
        <f t="shared" si="25"/>
        <v>0</v>
      </c>
      <c r="I76" s="26"/>
      <c r="J76" s="20">
        <f t="shared" si="26"/>
        <v>0</v>
      </c>
      <c r="K76" s="23">
        <f t="shared" si="27"/>
        <v>0</v>
      </c>
      <c r="L76" s="26"/>
      <c r="M76" s="20">
        <f t="shared" si="28"/>
        <v>0</v>
      </c>
      <c r="N76" s="21">
        <f t="shared" si="29"/>
        <v>0</v>
      </c>
    </row>
    <row r="77" spans="1:14" ht="12" hidden="1" customHeight="1" outlineLevel="1" x14ac:dyDescent="0.25">
      <c r="A77" s="17" t="s">
        <v>105</v>
      </c>
      <c r="B77" s="18"/>
      <c r="C77" s="19"/>
      <c r="D77" s="27"/>
      <c r="E77" s="25"/>
      <c r="F77" s="20"/>
      <c r="G77" s="20">
        <f t="shared" si="24"/>
        <v>0</v>
      </c>
      <c r="H77" s="21">
        <f t="shared" si="25"/>
        <v>0</v>
      </c>
      <c r="I77" s="26"/>
      <c r="J77" s="20">
        <f t="shared" si="26"/>
        <v>0</v>
      </c>
      <c r="K77" s="23">
        <f t="shared" si="27"/>
        <v>0</v>
      </c>
      <c r="L77" s="26"/>
      <c r="M77" s="20">
        <f t="shared" si="28"/>
        <v>0</v>
      </c>
      <c r="N77" s="21">
        <f t="shared" si="29"/>
        <v>0</v>
      </c>
    </row>
    <row r="78" spans="1:14" ht="12" hidden="1" customHeight="1" outlineLevel="1" x14ac:dyDescent="0.25">
      <c r="A78" s="17" t="s">
        <v>106</v>
      </c>
      <c r="B78" s="18"/>
      <c r="C78" s="19"/>
      <c r="D78" s="27"/>
      <c r="E78" s="25"/>
      <c r="F78" s="20"/>
      <c r="G78" s="20">
        <f t="shared" si="24"/>
        <v>0</v>
      </c>
      <c r="H78" s="21">
        <f t="shared" si="25"/>
        <v>0</v>
      </c>
      <c r="I78" s="26"/>
      <c r="J78" s="20">
        <f t="shared" si="26"/>
        <v>0</v>
      </c>
      <c r="K78" s="23">
        <f t="shared" si="27"/>
        <v>0</v>
      </c>
      <c r="L78" s="26"/>
      <c r="M78" s="20">
        <f t="shared" si="28"/>
        <v>0</v>
      </c>
      <c r="N78" s="21">
        <f t="shared" si="29"/>
        <v>0</v>
      </c>
    </row>
    <row r="79" spans="1:14" ht="12" hidden="1" customHeight="1" outlineLevel="1" x14ac:dyDescent="0.25">
      <c r="A79" s="17" t="s">
        <v>107</v>
      </c>
      <c r="B79" s="18"/>
      <c r="C79" s="19"/>
      <c r="D79" s="27"/>
      <c r="E79" s="25"/>
      <c r="F79" s="20"/>
      <c r="G79" s="20">
        <f t="shared" si="24"/>
        <v>0</v>
      </c>
      <c r="H79" s="21">
        <f t="shared" si="25"/>
        <v>0</v>
      </c>
      <c r="I79" s="26"/>
      <c r="J79" s="20">
        <f t="shared" si="26"/>
        <v>0</v>
      </c>
      <c r="K79" s="23">
        <f t="shared" si="27"/>
        <v>0</v>
      </c>
      <c r="L79" s="26"/>
      <c r="M79" s="20">
        <f t="shared" si="28"/>
        <v>0</v>
      </c>
      <c r="N79" s="21">
        <f t="shared" si="29"/>
        <v>0</v>
      </c>
    </row>
    <row r="80" spans="1:14" ht="12" hidden="1" customHeight="1" outlineLevel="1" x14ac:dyDescent="0.25">
      <c r="A80" s="17" t="s">
        <v>108</v>
      </c>
      <c r="B80" s="18"/>
      <c r="C80" s="19"/>
      <c r="D80" s="27"/>
      <c r="E80" s="25"/>
      <c r="F80" s="20"/>
      <c r="G80" s="20">
        <f t="shared" si="24"/>
        <v>0</v>
      </c>
      <c r="H80" s="21">
        <f t="shared" si="25"/>
        <v>0</v>
      </c>
      <c r="I80" s="26"/>
      <c r="J80" s="20">
        <f t="shared" si="26"/>
        <v>0</v>
      </c>
      <c r="K80" s="23">
        <f t="shared" si="27"/>
        <v>0</v>
      </c>
      <c r="L80" s="26"/>
      <c r="M80" s="20">
        <f t="shared" si="28"/>
        <v>0</v>
      </c>
      <c r="N80" s="21">
        <f t="shared" si="29"/>
        <v>0</v>
      </c>
    </row>
    <row r="81" spans="1:14" ht="12" hidden="1" customHeight="1" outlineLevel="1" x14ac:dyDescent="0.25">
      <c r="A81" s="17" t="s">
        <v>109</v>
      </c>
      <c r="B81" s="18"/>
      <c r="C81" s="19"/>
      <c r="D81" s="27"/>
      <c r="E81" s="25"/>
      <c r="F81" s="20"/>
      <c r="G81" s="20">
        <f t="shared" si="24"/>
        <v>0</v>
      </c>
      <c r="H81" s="21">
        <f t="shared" si="25"/>
        <v>0</v>
      </c>
      <c r="I81" s="26"/>
      <c r="J81" s="20">
        <f t="shared" si="26"/>
        <v>0</v>
      </c>
      <c r="K81" s="23">
        <f t="shared" si="27"/>
        <v>0</v>
      </c>
      <c r="L81" s="26"/>
      <c r="M81" s="20">
        <f t="shared" si="28"/>
        <v>0</v>
      </c>
      <c r="N81" s="21">
        <f t="shared" si="29"/>
        <v>0</v>
      </c>
    </row>
    <row r="82" spans="1:14" ht="12" hidden="1" customHeight="1" outlineLevel="1" x14ac:dyDescent="0.25">
      <c r="A82" s="17" t="s">
        <v>110</v>
      </c>
      <c r="B82" s="18"/>
      <c r="C82" s="19"/>
      <c r="D82" s="27"/>
      <c r="E82" s="25"/>
      <c r="F82" s="20"/>
      <c r="G82" s="20">
        <f t="shared" si="24"/>
        <v>0</v>
      </c>
      <c r="H82" s="21">
        <f t="shared" si="25"/>
        <v>0</v>
      </c>
      <c r="I82" s="26"/>
      <c r="J82" s="20">
        <f t="shared" si="26"/>
        <v>0</v>
      </c>
      <c r="K82" s="23">
        <f t="shared" si="27"/>
        <v>0</v>
      </c>
      <c r="L82" s="26"/>
      <c r="M82" s="20">
        <f t="shared" si="28"/>
        <v>0</v>
      </c>
      <c r="N82" s="21">
        <f t="shared" si="29"/>
        <v>0</v>
      </c>
    </row>
    <row r="83" spans="1:14" ht="12" hidden="1" customHeight="1" outlineLevel="1" x14ac:dyDescent="0.25">
      <c r="A83" s="17" t="s">
        <v>111</v>
      </c>
      <c r="B83" s="18"/>
      <c r="C83" s="19"/>
      <c r="D83" s="27"/>
      <c r="E83" s="25"/>
      <c r="F83" s="20"/>
      <c r="G83" s="20">
        <f t="shared" si="24"/>
        <v>0</v>
      </c>
      <c r="H83" s="21">
        <f t="shared" si="25"/>
        <v>0</v>
      </c>
      <c r="I83" s="26"/>
      <c r="J83" s="20">
        <f t="shared" si="26"/>
        <v>0</v>
      </c>
      <c r="K83" s="23">
        <f t="shared" si="27"/>
        <v>0</v>
      </c>
      <c r="L83" s="26"/>
      <c r="M83" s="20">
        <f t="shared" si="28"/>
        <v>0</v>
      </c>
      <c r="N83" s="21">
        <f t="shared" si="29"/>
        <v>0</v>
      </c>
    </row>
    <row r="84" spans="1:14" ht="12" customHeight="1" collapsed="1" x14ac:dyDescent="0.25">
      <c r="A84" s="9">
        <v>10</v>
      </c>
      <c r="B84" s="10"/>
      <c r="C84" s="11" t="s">
        <v>49</v>
      </c>
      <c r="D84" s="9"/>
      <c r="E84" s="12"/>
      <c r="F84" s="12"/>
      <c r="G84" s="13"/>
      <c r="H84" s="14">
        <f>SUM(H85:H94)</f>
        <v>0</v>
      </c>
      <c r="I84" s="15"/>
      <c r="J84" s="13"/>
      <c r="K84" s="16">
        <f>SUM(K85:K94)</f>
        <v>0</v>
      </c>
      <c r="L84" s="15"/>
      <c r="M84" s="13"/>
      <c r="N84" s="14">
        <f>SUM(N85:N94)</f>
        <v>0</v>
      </c>
    </row>
    <row r="85" spans="1:14" ht="12" hidden="1" customHeight="1" outlineLevel="1" x14ac:dyDescent="0.25">
      <c r="A85" s="17" t="s">
        <v>112</v>
      </c>
      <c r="B85" s="18"/>
      <c r="C85" s="19"/>
      <c r="D85" s="27"/>
      <c r="E85" s="25"/>
      <c r="F85" s="20"/>
      <c r="G85" s="20">
        <f t="shared" ref="G85:G94" si="30">ROUND(F85*(1+$F$6),2)</f>
        <v>0</v>
      </c>
      <c r="H85" s="21">
        <f t="shared" ref="H85:H94" si="31">ROUND(E85*G85,2)</f>
        <v>0</v>
      </c>
      <c r="I85" s="26"/>
      <c r="J85" s="20">
        <f t="shared" ref="J85:J94" si="32">ROUND(I85*(1+$F$6),2)</f>
        <v>0</v>
      </c>
      <c r="K85" s="23">
        <f t="shared" ref="K85:K94" si="33">ROUND(H85*J85,2)</f>
        <v>0</v>
      </c>
      <c r="L85" s="26"/>
      <c r="M85" s="20">
        <f t="shared" ref="M85:M94" si="34">ROUND(L85*(1+$F$6),2)</f>
        <v>0</v>
      </c>
      <c r="N85" s="21">
        <f t="shared" ref="N85:N94" si="35">ROUND(K85*M85,2)</f>
        <v>0</v>
      </c>
    </row>
    <row r="86" spans="1:14" ht="12" hidden="1" customHeight="1" outlineLevel="1" x14ac:dyDescent="0.25">
      <c r="A86" s="17" t="s">
        <v>113</v>
      </c>
      <c r="B86" s="18"/>
      <c r="C86" s="19"/>
      <c r="D86" s="27"/>
      <c r="E86" s="25"/>
      <c r="F86" s="20"/>
      <c r="G86" s="20">
        <f t="shared" si="30"/>
        <v>0</v>
      </c>
      <c r="H86" s="21">
        <f t="shared" si="31"/>
        <v>0</v>
      </c>
      <c r="I86" s="26"/>
      <c r="J86" s="20">
        <f t="shared" si="32"/>
        <v>0</v>
      </c>
      <c r="K86" s="23">
        <f t="shared" si="33"/>
        <v>0</v>
      </c>
      <c r="L86" s="26"/>
      <c r="M86" s="20">
        <f t="shared" si="34"/>
        <v>0</v>
      </c>
      <c r="N86" s="21">
        <f t="shared" si="35"/>
        <v>0</v>
      </c>
    </row>
    <row r="87" spans="1:14" ht="12" hidden="1" customHeight="1" outlineLevel="1" x14ac:dyDescent="0.25">
      <c r="A87" s="17" t="s">
        <v>114</v>
      </c>
      <c r="B87" s="18"/>
      <c r="C87" s="19"/>
      <c r="D87" s="27"/>
      <c r="E87" s="25"/>
      <c r="F87" s="20"/>
      <c r="G87" s="20">
        <f t="shared" si="30"/>
        <v>0</v>
      </c>
      <c r="H87" s="21">
        <f t="shared" si="31"/>
        <v>0</v>
      </c>
      <c r="I87" s="26"/>
      <c r="J87" s="20">
        <f t="shared" si="32"/>
        <v>0</v>
      </c>
      <c r="K87" s="23">
        <f t="shared" si="33"/>
        <v>0</v>
      </c>
      <c r="L87" s="26"/>
      <c r="M87" s="20">
        <f t="shared" si="34"/>
        <v>0</v>
      </c>
      <c r="N87" s="21">
        <f t="shared" si="35"/>
        <v>0</v>
      </c>
    </row>
    <row r="88" spans="1:14" ht="12" hidden="1" customHeight="1" outlineLevel="1" x14ac:dyDescent="0.25">
      <c r="A88" s="17" t="s">
        <v>115</v>
      </c>
      <c r="B88" s="18"/>
      <c r="C88" s="19"/>
      <c r="D88" s="27"/>
      <c r="E88" s="25"/>
      <c r="F88" s="20"/>
      <c r="G88" s="20">
        <f t="shared" si="30"/>
        <v>0</v>
      </c>
      <c r="H88" s="21">
        <f t="shared" si="31"/>
        <v>0</v>
      </c>
      <c r="I88" s="26"/>
      <c r="J88" s="20">
        <f t="shared" si="32"/>
        <v>0</v>
      </c>
      <c r="K88" s="23">
        <f t="shared" si="33"/>
        <v>0</v>
      </c>
      <c r="L88" s="26"/>
      <c r="M88" s="20">
        <f t="shared" si="34"/>
        <v>0</v>
      </c>
      <c r="N88" s="21">
        <f t="shared" si="35"/>
        <v>0</v>
      </c>
    </row>
    <row r="89" spans="1:14" ht="12" hidden="1" customHeight="1" outlineLevel="1" x14ac:dyDescent="0.25">
      <c r="A89" s="17" t="s">
        <v>116</v>
      </c>
      <c r="B89" s="18"/>
      <c r="C89" s="19"/>
      <c r="D89" s="27"/>
      <c r="E89" s="25"/>
      <c r="F89" s="20"/>
      <c r="G89" s="20">
        <f t="shared" si="30"/>
        <v>0</v>
      </c>
      <c r="H89" s="21">
        <f t="shared" si="31"/>
        <v>0</v>
      </c>
      <c r="I89" s="26"/>
      <c r="J89" s="20">
        <f t="shared" si="32"/>
        <v>0</v>
      </c>
      <c r="K89" s="23">
        <f t="shared" si="33"/>
        <v>0</v>
      </c>
      <c r="L89" s="26"/>
      <c r="M89" s="20">
        <f t="shared" si="34"/>
        <v>0</v>
      </c>
      <c r="N89" s="21">
        <f t="shared" si="35"/>
        <v>0</v>
      </c>
    </row>
    <row r="90" spans="1:14" ht="12" hidden="1" customHeight="1" outlineLevel="1" x14ac:dyDescent="0.25">
      <c r="A90" s="17" t="s">
        <v>117</v>
      </c>
      <c r="B90" s="18"/>
      <c r="C90" s="19"/>
      <c r="D90" s="27"/>
      <c r="E90" s="25"/>
      <c r="F90" s="20"/>
      <c r="G90" s="20">
        <f t="shared" si="30"/>
        <v>0</v>
      </c>
      <c r="H90" s="21">
        <f t="shared" si="31"/>
        <v>0</v>
      </c>
      <c r="I90" s="26"/>
      <c r="J90" s="20">
        <f t="shared" si="32"/>
        <v>0</v>
      </c>
      <c r="K90" s="23">
        <f t="shared" si="33"/>
        <v>0</v>
      </c>
      <c r="L90" s="26"/>
      <c r="M90" s="20">
        <f t="shared" si="34"/>
        <v>0</v>
      </c>
      <c r="N90" s="21">
        <f t="shared" si="35"/>
        <v>0</v>
      </c>
    </row>
    <row r="91" spans="1:14" ht="12" hidden="1" customHeight="1" outlineLevel="1" x14ac:dyDescent="0.25">
      <c r="A91" s="17" t="s">
        <v>118</v>
      </c>
      <c r="B91" s="18"/>
      <c r="C91" s="19"/>
      <c r="D91" s="27"/>
      <c r="E91" s="25"/>
      <c r="F91" s="20"/>
      <c r="G91" s="20">
        <f t="shared" si="30"/>
        <v>0</v>
      </c>
      <c r="H91" s="21">
        <f t="shared" si="31"/>
        <v>0</v>
      </c>
      <c r="I91" s="26"/>
      <c r="J91" s="20">
        <f t="shared" si="32"/>
        <v>0</v>
      </c>
      <c r="K91" s="23">
        <f t="shared" si="33"/>
        <v>0</v>
      </c>
      <c r="L91" s="26"/>
      <c r="M91" s="20">
        <f t="shared" si="34"/>
        <v>0</v>
      </c>
      <c r="N91" s="21">
        <f t="shared" si="35"/>
        <v>0</v>
      </c>
    </row>
    <row r="92" spans="1:14" ht="12" hidden="1" customHeight="1" outlineLevel="1" x14ac:dyDescent="0.25">
      <c r="A92" s="17" t="s">
        <v>119</v>
      </c>
      <c r="B92" s="18"/>
      <c r="C92" s="19"/>
      <c r="D92" s="27"/>
      <c r="E92" s="25"/>
      <c r="F92" s="20"/>
      <c r="G92" s="20">
        <f t="shared" si="30"/>
        <v>0</v>
      </c>
      <c r="H92" s="21">
        <f t="shared" si="31"/>
        <v>0</v>
      </c>
      <c r="I92" s="26"/>
      <c r="J92" s="20">
        <f t="shared" si="32"/>
        <v>0</v>
      </c>
      <c r="K92" s="23">
        <f t="shared" si="33"/>
        <v>0</v>
      </c>
      <c r="L92" s="26"/>
      <c r="M92" s="20">
        <f t="shared" si="34"/>
        <v>0</v>
      </c>
      <c r="N92" s="21">
        <f t="shared" si="35"/>
        <v>0</v>
      </c>
    </row>
    <row r="93" spans="1:14" ht="12" hidden="1" customHeight="1" outlineLevel="1" x14ac:dyDescent="0.25">
      <c r="A93" s="17" t="s">
        <v>120</v>
      </c>
      <c r="B93" s="18"/>
      <c r="C93" s="19"/>
      <c r="D93" s="27"/>
      <c r="E93" s="25"/>
      <c r="F93" s="20"/>
      <c r="G93" s="20">
        <f t="shared" si="30"/>
        <v>0</v>
      </c>
      <c r="H93" s="21">
        <f t="shared" si="31"/>
        <v>0</v>
      </c>
      <c r="I93" s="26"/>
      <c r="J93" s="20">
        <f t="shared" si="32"/>
        <v>0</v>
      </c>
      <c r="K93" s="23">
        <f t="shared" si="33"/>
        <v>0</v>
      </c>
      <c r="L93" s="26"/>
      <c r="M93" s="20">
        <f t="shared" si="34"/>
        <v>0</v>
      </c>
      <c r="N93" s="21">
        <f t="shared" si="35"/>
        <v>0</v>
      </c>
    </row>
    <row r="94" spans="1:14" ht="12" hidden="1" customHeight="1" outlineLevel="1" x14ac:dyDescent="0.25">
      <c r="A94" s="17" t="s">
        <v>121</v>
      </c>
      <c r="B94" s="18"/>
      <c r="C94" s="19"/>
      <c r="D94" s="27"/>
      <c r="E94" s="25"/>
      <c r="F94" s="20"/>
      <c r="G94" s="20">
        <f t="shared" si="30"/>
        <v>0</v>
      </c>
      <c r="H94" s="21">
        <f t="shared" si="31"/>
        <v>0</v>
      </c>
      <c r="I94" s="26"/>
      <c r="J94" s="20">
        <f t="shared" si="32"/>
        <v>0</v>
      </c>
      <c r="K94" s="23">
        <f t="shared" si="33"/>
        <v>0</v>
      </c>
      <c r="L94" s="26"/>
      <c r="M94" s="20">
        <f t="shared" si="34"/>
        <v>0</v>
      </c>
      <c r="N94" s="21">
        <f t="shared" si="35"/>
        <v>0</v>
      </c>
    </row>
    <row r="95" spans="1:14" ht="12" customHeight="1" collapsed="1" x14ac:dyDescent="0.25">
      <c r="A95" s="9">
        <v>11</v>
      </c>
      <c r="B95" s="10"/>
      <c r="C95" s="11" t="s">
        <v>49</v>
      </c>
      <c r="D95" s="9"/>
      <c r="E95" s="12"/>
      <c r="F95" s="12"/>
      <c r="G95" s="13"/>
      <c r="H95" s="14">
        <f>SUM(H96:H105)</f>
        <v>0</v>
      </c>
      <c r="I95" s="15"/>
      <c r="J95" s="13"/>
      <c r="K95" s="16">
        <f>SUM(K96:K105)</f>
        <v>0</v>
      </c>
      <c r="L95" s="15"/>
      <c r="M95" s="13"/>
      <c r="N95" s="14">
        <f>SUM(N96:N105)</f>
        <v>0</v>
      </c>
    </row>
    <row r="96" spans="1:14" ht="12" hidden="1" customHeight="1" outlineLevel="1" x14ac:dyDescent="0.25">
      <c r="A96" s="17" t="s">
        <v>122</v>
      </c>
      <c r="B96" s="18"/>
      <c r="C96" s="19"/>
      <c r="D96" s="27"/>
      <c r="E96" s="25"/>
      <c r="F96" s="20"/>
      <c r="G96" s="20">
        <f t="shared" ref="G96:G105" si="36">ROUND(F96*(1+$F$6),2)</f>
        <v>0</v>
      </c>
      <c r="H96" s="21">
        <f t="shared" ref="H96:H105" si="37">ROUND(E96*G96,2)</f>
        <v>0</v>
      </c>
      <c r="I96" s="26"/>
      <c r="J96" s="20">
        <f t="shared" ref="J96:J105" si="38">ROUND(I96*(1+$F$6),2)</f>
        <v>0</v>
      </c>
      <c r="K96" s="23">
        <f t="shared" ref="K96:K105" si="39">ROUND(H96*J96,2)</f>
        <v>0</v>
      </c>
      <c r="L96" s="26"/>
      <c r="M96" s="20">
        <f t="shared" ref="M96:M105" si="40">ROUND(L96*(1+$F$6),2)</f>
        <v>0</v>
      </c>
      <c r="N96" s="21">
        <f t="shared" ref="N96:N105" si="41">ROUND(K96*M96,2)</f>
        <v>0</v>
      </c>
    </row>
    <row r="97" spans="1:14" ht="12" hidden="1" customHeight="1" outlineLevel="1" x14ac:dyDescent="0.25">
      <c r="A97" s="17" t="s">
        <v>123</v>
      </c>
      <c r="B97" s="18"/>
      <c r="C97" s="19"/>
      <c r="D97" s="27"/>
      <c r="E97" s="25"/>
      <c r="F97" s="20"/>
      <c r="G97" s="20">
        <f t="shared" si="36"/>
        <v>0</v>
      </c>
      <c r="H97" s="21">
        <f t="shared" si="37"/>
        <v>0</v>
      </c>
      <c r="I97" s="26"/>
      <c r="J97" s="20">
        <f t="shared" si="38"/>
        <v>0</v>
      </c>
      <c r="K97" s="23">
        <f t="shared" si="39"/>
        <v>0</v>
      </c>
      <c r="L97" s="26"/>
      <c r="M97" s="20">
        <f t="shared" si="40"/>
        <v>0</v>
      </c>
      <c r="N97" s="21">
        <f t="shared" si="41"/>
        <v>0</v>
      </c>
    </row>
    <row r="98" spans="1:14" ht="12" hidden="1" customHeight="1" outlineLevel="1" x14ac:dyDescent="0.25">
      <c r="A98" s="17" t="s">
        <v>124</v>
      </c>
      <c r="B98" s="18"/>
      <c r="C98" s="19"/>
      <c r="D98" s="27"/>
      <c r="E98" s="25"/>
      <c r="F98" s="20"/>
      <c r="G98" s="20">
        <f t="shared" si="36"/>
        <v>0</v>
      </c>
      <c r="H98" s="21">
        <f t="shared" si="37"/>
        <v>0</v>
      </c>
      <c r="I98" s="26"/>
      <c r="J98" s="20">
        <f t="shared" si="38"/>
        <v>0</v>
      </c>
      <c r="K98" s="23">
        <f t="shared" si="39"/>
        <v>0</v>
      </c>
      <c r="L98" s="26"/>
      <c r="M98" s="20">
        <f t="shared" si="40"/>
        <v>0</v>
      </c>
      <c r="N98" s="21">
        <f t="shared" si="41"/>
        <v>0</v>
      </c>
    </row>
    <row r="99" spans="1:14" ht="12" hidden="1" customHeight="1" outlineLevel="1" x14ac:dyDescent="0.25">
      <c r="A99" s="17" t="s">
        <v>125</v>
      </c>
      <c r="B99" s="18"/>
      <c r="C99" s="19"/>
      <c r="D99" s="27"/>
      <c r="E99" s="25"/>
      <c r="F99" s="20"/>
      <c r="G99" s="20">
        <f t="shared" si="36"/>
        <v>0</v>
      </c>
      <c r="H99" s="21">
        <f t="shared" si="37"/>
        <v>0</v>
      </c>
      <c r="I99" s="26"/>
      <c r="J99" s="20">
        <f t="shared" si="38"/>
        <v>0</v>
      </c>
      <c r="K99" s="23">
        <f t="shared" si="39"/>
        <v>0</v>
      </c>
      <c r="L99" s="26"/>
      <c r="M99" s="20">
        <f t="shared" si="40"/>
        <v>0</v>
      </c>
      <c r="N99" s="21">
        <f t="shared" si="41"/>
        <v>0</v>
      </c>
    </row>
    <row r="100" spans="1:14" ht="12" hidden="1" customHeight="1" outlineLevel="1" x14ac:dyDescent="0.25">
      <c r="A100" s="17" t="s">
        <v>126</v>
      </c>
      <c r="B100" s="18"/>
      <c r="C100" s="19"/>
      <c r="D100" s="27"/>
      <c r="E100" s="25"/>
      <c r="F100" s="20"/>
      <c r="G100" s="20">
        <f t="shared" si="36"/>
        <v>0</v>
      </c>
      <c r="H100" s="21">
        <f t="shared" si="37"/>
        <v>0</v>
      </c>
      <c r="I100" s="26"/>
      <c r="J100" s="20">
        <f t="shared" si="38"/>
        <v>0</v>
      </c>
      <c r="K100" s="23">
        <f t="shared" si="39"/>
        <v>0</v>
      </c>
      <c r="L100" s="26"/>
      <c r="M100" s="20">
        <f t="shared" si="40"/>
        <v>0</v>
      </c>
      <c r="N100" s="21">
        <f t="shared" si="41"/>
        <v>0</v>
      </c>
    </row>
    <row r="101" spans="1:14" ht="12" hidden="1" customHeight="1" outlineLevel="1" x14ac:dyDescent="0.25">
      <c r="A101" s="17" t="s">
        <v>127</v>
      </c>
      <c r="B101" s="18"/>
      <c r="C101" s="19"/>
      <c r="D101" s="27"/>
      <c r="E101" s="25"/>
      <c r="F101" s="20"/>
      <c r="G101" s="20">
        <f t="shared" si="36"/>
        <v>0</v>
      </c>
      <c r="H101" s="21">
        <f t="shared" si="37"/>
        <v>0</v>
      </c>
      <c r="I101" s="26"/>
      <c r="J101" s="20">
        <f t="shared" si="38"/>
        <v>0</v>
      </c>
      <c r="K101" s="23">
        <f t="shared" si="39"/>
        <v>0</v>
      </c>
      <c r="L101" s="26"/>
      <c r="M101" s="20">
        <f t="shared" si="40"/>
        <v>0</v>
      </c>
      <c r="N101" s="21">
        <f t="shared" si="41"/>
        <v>0</v>
      </c>
    </row>
    <row r="102" spans="1:14" ht="12" hidden="1" customHeight="1" outlineLevel="1" x14ac:dyDescent="0.25">
      <c r="A102" s="17" t="s">
        <v>128</v>
      </c>
      <c r="B102" s="18"/>
      <c r="C102" s="19"/>
      <c r="D102" s="27"/>
      <c r="E102" s="25"/>
      <c r="F102" s="20"/>
      <c r="G102" s="20">
        <f t="shared" si="36"/>
        <v>0</v>
      </c>
      <c r="H102" s="21">
        <f t="shared" si="37"/>
        <v>0</v>
      </c>
      <c r="I102" s="26"/>
      <c r="J102" s="20">
        <f t="shared" si="38"/>
        <v>0</v>
      </c>
      <c r="K102" s="23">
        <f t="shared" si="39"/>
        <v>0</v>
      </c>
      <c r="L102" s="26"/>
      <c r="M102" s="20">
        <f t="shared" si="40"/>
        <v>0</v>
      </c>
      <c r="N102" s="21">
        <f t="shared" si="41"/>
        <v>0</v>
      </c>
    </row>
    <row r="103" spans="1:14" ht="12" hidden="1" customHeight="1" outlineLevel="1" x14ac:dyDescent="0.25">
      <c r="A103" s="17" t="s">
        <v>129</v>
      </c>
      <c r="B103" s="18"/>
      <c r="C103" s="19"/>
      <c r="D103" s="27"/>
      <c r="E103" s="25"/>
      <c r="F103" s="20"/>
      <c r="G103" s="20">
        <f t="shared" si="36"/>
        <v>0</v>
      </c>
      <c r="H103" s="21">
        <f t="shared" si="37"/>
        <v>0</v>
      </c>
      <c r="I103" s="26"/>
      <c r="J103" s="20">
        <f t="shared" si="38"/>
        <v>0</v>
      </c>
      <c r="K103" s="23">
        <f t="shared" si="39"/>
        <v>0</v>
      </c>
      <c r="L103" s="26"/>
      <c r="M103" s="20">
        <f t="shared" si="40"/>
        <v>0</v>
      </c>
      <c r="N103" s="21">
        <f t="shared" si="41"/>
        <v>0</v>
      </c>
    </row>
    <row r="104" spans="1:14" ht="12" hidden="1" customHeight="1" outlineLevel="1" x14ac:dyDescent="0.25">
      <c r="A104" s="17" t="s">
        <v>130</v>
      </c>
      <c r="B104" s="18"/>
      <c r="C104" s="19"/>
      <c r="D104" s="27"/>
      <c r="E104" s="25"/>
      <c r="F104" s="20"/>
      <c r="G104" s="20">
        <f t="shared" si="36"/>
        <v>0</v>
      </c>
      <c r="H104" s="21">
        <f t="shared" si="37"/>
        <v>0</v>
      </c>
      <c r="I104" s="26"/>
      <c r="J104" s="20">
        <f t="shared" si="38"/>
        <v>0</v>
      </c>
      <c r="K104" s="23">
        <f t="shared" si="39"/>
        <v>0</v>
      </c>
      <c r="L104" s="26"/>
      <c r="M104" s="20">
        <f t="shared" si="40"/>
        <v>0</v>
      </c>
      <c r="N104" s="21">
        <f t="shared" si="41"/>
        <v>0</v>
      </c>
    </row>
    <row r="105" spans="1:14" ht="12" hidden="1" customHeight="1" outlineLevel="1" x14ac:dyDescent="0.25">
      <c r="A105" s="17" t="s">
        <v>131</v>
      </c>
      <c r="B105" s="18"/>
      <c r="C105" s="19"/>
      <c r="D105" s="24"/>
      <c r="E105" s="25"/>
      <c r="F105" s="20"/>
      <c r="G105" s="20">
        <f t="shared" si="36"/>
        <v>0</v>
      </c>
      <c r="H105" s="21">
        <f t="shared" si="37"/>
        <v>0</v>
      </c>
      <c r="I105" s="26"/>
      <c r="J105" s="20">
        <f t="shared" si="38"/>
        <v>0</v>
      </c>
      <c r="K105" s="23">
        <f t="shared" si="39"/>
        <v>0</v>
      </c>
      <c r="L105" s="26"/>
      <c r="M105" s="20">
        <f t="shared" si="40"/>
        <v>0</v>
      </c>
      <c r="N105" s="21">
        <f t="shared" si="41"/>
        <v>0</v>
      </c>
    </row>
    <row r="106" spans="1:14" ht="12" hidden="1" customHeight="1" collapsed="1" x14ac:dyDescent="0.25">
      <c r="A106" s="9">
        <v>12</v>
      </c>
      <c r="B106" s="10"/>
      <c r="C106" s="11" t="s">
        <v>49</v>
      </c>
      <c r="D106" s="9"/>
      <c r="E106" s="12"/>
      <c r="F106" s="12"/>
      <c r="G106" s="13"/>
      <c r="H106" s="14">
        <f>SUM(H107:H116)</f>
        <v>0</v>
      </c>
      <c r="I106" s="15"/>
      <c r="J106" s="13"/>
      <c r="K106" s="16">
        <f>SUM(K107:K116)</f>
        <v>0</v>
      </c>
      <c r="L106" s="15"/>
      <c r="M106" s="13"/>
      <c r="N106" s="14">
        <f>SUM(N107:N116)</f>
        <v>0</v>
      </c>
    </row>
    <row r="107" spans="1:14" ht="12" hidden="1" customHeight="1" outlineLevel="1" x14ac:dyDescent="0.25">
      <c r="A107" s="17" t="s">
        <v>132</v>
      </c>
      <c r="B107" s="18"/>
      <c r="C107" s="19"/>
      <c r="D107" s="27"/>
      <c r="E107" s="25"/>
      <c r="F107" s="20"/>
      <c r="G107" s="20">
        <f t="shared" ref="G107:G116" si="42">ROUND(F107*(1+$F$6),2)</f>
        <v>0</v>
      </c>
      <c r="H107" s="21">
        <f t="shared" ref="H107:H116" si="43">ROUND(E107*G107,2)</f>
        <v>0</v>
      </c>
      <c r="I107" s="26"/>
      <c r="J107" s="20">
        <f t="shared" ref="J107:J116" si="44">ROUND(I107*(1+$F$6),2)</f>
        <v>0</v>
      </c>
      <c r="K107" s="23">
        <f t="shared" ref="K107:K116" si="45">ROUND(H107*J107,2)</f>
        <v>0</v>
      </c>
      <c r="L107" s="26"/>
      <c r="M107" s="20">
        <f t="shared" ref="M107:M116" si="46">ROUND(L107*(1+$F$6),2)</f>
        <v>0</v>
      </c>
      <c r="N107" s="21">
        <f t="shared" ref="N107:N116" si="47">ROUND(K107*M107,2)</f>
        <v>0</v>
      </c>
    </row>
    <row r="108" spans="1:14" ht="12" hidden="1" customHeight="1" outlineLevel="1" x14ac:dyDescent="0.25">
      <c r="A108" s="17" t="s">
        <v>133</v>
      </c>
      <c r="B108" s="18"/>
      <c r="C108" s="19"/>
      <c r="D108" s="27"/>
      <c r="E108" s="25"/>
      <c r="F108" s="20"/>
      <c r="G108" s="20">
        <f t="shared" si="42"/>
        <v>0</v>
      </c>
      <c r="H108" s="21">
        <f t="shared" si="43"/>
        <v>0</v>
      </c>
      <c r="I108" s="26"/>
      <c r="J108" s="20">
        <f t="shared" si="44"/>
        <v>0</v>
      </c>
      <c r="K108" s="23">
        <f t="shared" si="45"/>
        <v>0</v>
      </c>
      <c r="L108" s="26"/>
      <c r="M108" s="20">
        <f t="shared" si="46"/>
        <v>0</v>
      </c>
      <c r="N108" s="21">
        <f t="shared" si="47"/>
        <v>0</v>
      </c>
    </row>
    <row r="109" spans="1:14" ht="12" hidden="1" customHeight="1" outlineLevel="1" x14ac:dyDescent="0.25">
      <c r="A109" s="17" t="s">
        <v>134</v>
      </c>
      <c r="B109" s="18"/>
      <c r="C109" s="19"/>
      <c r="D109" s="27"/>
      <c r="E109" s="25"/>
      <c r="F109" s="20"/>
      <c r="G109" s="20">
        <f t="shared" si="42"/>
        <v>0</v>
      </c>
      <c r="H109" s="21">
        <f t="shared" si="43"/>
        <v>0</v>
      </c>
      <c r="I109" s="26"/>
      <c r="J109" s="20">
        <f t="shared" si="44"/>
        <v>0</v>
      </c>
      <c r="K109" s="23">
        <f t="shared" si="45"/>
        <v>0</v>
      </c>
      <c r="L109" s="26"/>
      <c r="M109" s="20">
        <f t="shared" si="46"/>
        <v>0</v>
      </c>
      <c r="N109" s="21">
        <f t="shared" si="47"/>
        <v>0</v>
      </c>
    </row>
    <row r="110" spans="1:14" ht="12" hidden="1" customHeight="1" outlineLevel="1" x14ac:dyDescent="0.25">
      <c r="A110" s="17" t="s">
        <v>135</v>
      </c>
      <c r="B110" s="18"/>
      <c r="C110" s="19"/>
      <c r="D110" s="27"/>
      <c r="E110" s="25"/>
      <c r="F110" s="20"/>
      <c r="G110" s="20">
        <f t="shared" si="42"/>
        <v>0</v>
      </c>
      <c r="H110" s="21">
        <f t="shared" si="43"/>
        <v>0</v>
      </c>
      <c r="I110" s="26"/>
      <c r="J110" s="20">
        <f t="shared" si="44"/>
        <v>0</v>
      </c>
      <c r="K110" s="23">
        <f t="shared" si="45"/>
        <v>0</v>
      </c>
      <c r="L110" s="26"/>
      <c r="M110" s="20">
        <f t="shared" si="46"/>
        <v>0</v>
      </c>
      <c r="N110" s="21">
        <f t="shared" si="47"/>
        <v>0</v>
      </c>
    </row>
    <row r="111" spans="1:14" ht="12" hidden="1" customHeight="1" outlineLevel="1" x14ac:dyDescent="0.25">
      <c r="A111" s="17" t="s">
        <v>136</v>
      </c>
      <c r="B111" s="18"/>
      <c r="C111" s="19"/>
      <c r="D111" s="27"/>
      <c r="E111" s="25"/>
      <c r="F111" s="20"/>
      <c r="G111" s="20">
        <f t="shared" si="42"/>
        <v>0</v>
      </c>
      <c r="H111" s="21">
        <f t="shared" si="43"/>
        <v>0</v>
      </c>
      <c r="I111" s="26"/>
      <c r="J111" s="20">
        <f t="shared" si="44"/>
        <v>0</v>
      </c>
      <c r="K111" s="23">
        <f t="shared" si="45"/>
        <v>0</v>
      </c>
      <c r="L111" s="26"/>
      <c r="M111" s="20">
        <f t="shared" si="46"/>
        <v>0</v>
      </c>
      <c r="N111" s="21">
        <f t="shared" si="47"/>
        <v>0</v>
      </c>
    </row>
    <row r="112" spans="1:14" ht="12" hidden="1" customHeight="1" outlineLevel="1" x14ac:dyDescent="0.25">
      <c r="A112" s="17" t="s">
        <v>137</v>
      </c>
      <c r="B112" s="18"/>
      <c r="C112" s="19"/>
      <c r="D112" s="27"/>
      <c r="E112" s="25"/>
      <c r="F112" s="20"/>
      <c r="G112" s="20">
        <f t="shared" si="42"/>
        <v>0</v>
      </c>
      <c r="H112" s="21">
        <f t="shared" si="43"/>
        <v>0</v>
      </c>
      <c r="I112" s="26"/>
      <c r="J112" s="20">
        <f t="shared" si="44"/>
        <v>0</v>
      </c>
      <c r="K112" s="23">
        <f t="shared" si="45"/>
        <v>0</v>
      </c>
      <c r="L112" s="26"/>
      <c r="M112" s="20">
        <f t="shared" si="46"/>
        <v>0</v>
      </c>
      <c r="N112" s="21">
        <f t="shared" si="47"/>
        <v>0</v>
      </c>
    </row>
    <row r="113" spans="1:14" ht="12" hidden="1" customHeight="1" outlineLevel="1" x14ac:dyDescent="0.25">
      <c r="A113" s="17" t="s">
        <v>138</v>
      </c>
      <c r="B113" s="18"/>
      <c r="C113" s="19"/>
      <c r="D113" s="27"/>
      <c r="E113" s="25"/>
      <c r="F113" s="20"/>
      <c r="G113" s="20">
        <f t="shared" si="42"/>
        <v>0</v>
      </c>
      <c r="H113" s="21">
        <f t="shared" si="43"/>
        <v>0</v>
      </c>
      <c r="I113" s="26"/>
      <c r="J113" s="20">
        <f t="shared" si="44"/>
        <v>0</v>
      </c>
      <c r="K113" s="23">
        <f t="shared" si="45"/>
        <v>0</v>
      </c>
      <c r="L113" s="26"/>
      <c r="M113" s="20">
        <f t="shared" si="46"/>
        <v>0</v>
      </c>
      <c r="N113" s="21">
        <f t="shared" si="47"/>
        <v>0</v>
      </c>
    </row>
    <row r="114" spans="1:14" ht="12" hidden="1" customHeight="1" outlineLevel="1" x14ac:dyDescent="0.25">
      <c r="A114" s="17" t="s">
        <v>139</v>
      </c>
      <c r="B114" s="18"/>
      <c r="C114" s="19"/>
      <c r="D114" s="27"/>
      <c r="E114" s="25"/>
      <c r="F114" s="20"/>
      <c r="G114" s="20">
        <f t="shared" si="42"/>
        <v>0</v>
      </c>
      <c r="H114" s="21">
        <f t="shared" si="43"/>
        <v>0</v>
      </c>
      <c r="I114" s="26"/>
      <c r="J114" s="20">
        <f t="shared" si="44"/>
        <v>0</v>
      </c>
      <c r="K114" s="23">
        <f t="shared" si="45"/>
        <v>0</v>
      </c>
      <c r="L114" s="26"/>
      <c r="M114" s="20">
        <f t="shared" si="46"/>
        <v>0</v>
      </c>
      <c r="N114" s="21">
        <f t="shared" si="47"/>
        <v>0</v>
      </c>
    </row>
    <row r="115" spans="1:14" ht="12" hidden="1" customHeight="1" outlineLevel="1" x14ac:dyDescent="0.25">
      <c r="A115" s="17" t="s">
        <v>140</v>
      </c>
      <c r="B115" s="18"/>
      <c r="C115" s="19"/>
      <c r="D115" s="27"/>
      <c r="E115" s="25"/>
      <c r="F115" s="20"/>
      <c r="G115" s="20">
        <f t="shared" si="42"/>
        <v>0</v>
      </c>
      <c r="H115" s="21">
        <f t="shared" si="43"/>
        <v>0</v>
      </c>
      <c r="I115" s="26"/>
      <c r="J115" s="20">
        <f t="shared" si="44"/>
        <v>0</v>
      </c>
      <c r="K115" s="23">
        <f t="shared" si="45"/>
        <v>0</v>
      </c>
      <c r="L115" s="26"/>
      <c r="M115" s="20">
        <f t="shared" si="46"/>
        <v>0</v>
      </c>
      <c r="N115" s="21">
        <f t="shared" si="47"/>
        <v>0</v>
      </c>
    </row>
    <row r="116" spans="1:14" ht="12" hidden="1" customHeight="1" outlineLevel="1" x14ac:dyDescent="0.25">
      <c r="A116" s="17" t="s">
        <v>141</v>
      </c>
      <c r="B116" s="18"/>
      <c r="C116" s="19"/>
      <c r="D116" s="27"/>
      <c r="E116" s="25"/>
      <c r="F116" s="20"/>
      <c r="G116" s="20">
        <f t="shared" si="42"/>
        <v>0</v>
      </c>
      <c r="H116" s="21">
        <f t="shared" si="43"/>
        <v>0</v>
      </c>
      <c r="I116" s="26"/>
      <c r="J116" s="20">
        <f t="shared" si="44"/>
        <v>0</v>
      </c>
      <c r="K116" s="23">
        <f t="shared" si="45"/>
        <v>0</v>
      </c>
      <c r="L116" s="26"/>
      <c r="M116" s="20">
        <f t="shared" si="46"/>
        <v>0</v>
      </c>
      <c r="N116" s="21">
        <f t="shared" si="47"/>
        <v>0</v>
      </c>
    </row>
    <row r="117" spans="1:14" ht="12" hidden="1" customHeight="1" collapsed="1" x14ac:dyDescent="0.25">
      <c r="A117" s="9">
        <v>13</v>
      </c>
      <c r="B117" s="10"/>
      <c r="C117" s="11" t="s">
        <v>49</v>
      </c>
      <c r="D117" s="9"/>
      <c r="E117" s="12"/>
      <c r="F117" s="12"/>
      <c r="G117" s="13"/>
      <c r="H117" s="14">
        <f>SUM(H118:H127)</f>
        <v>0</v>
      </c>
      <c r="I117" s="15"/>
      <c r="J117" s="13"/>
      <c r="K117" s="16">
        <f>SUM(K118:K127)</f>
        <v>0</v>
      </c>
      <c r="L117" s="15"/>
      <c r="M117" s="13"/>
      <c r="N117" s="14">
        <f>SUM(N118:N127)</f>
        <v>0</v>
      </c>
    </row>
    <row r="118" spans="1:14" ht="12" hidden="1" customHeight="1" outlineLevel="1" x14ac:dyDescent="0.25">
      <c r="A118" s="17" t="s">
        <v>142</v>
      </c>
      <c r="B118" s="18"/>
      <c r="C118" s="19"/>
      <c r="D118" s="27"/>
      <c r="E118" s="25"/>
      <c r="F118" s="20"/>
      <c r="G118" s="20">
        <f t="shared" ref="G118:G127" si="48">ROUND(F118*(1+$F$6),2)</f>
        <v>0</v>
      </c>
      <c r="H118" s="21">
        <f t="shared" ref="H118:H127" si="49">ROUND(E118*G118,2)</f>
        <v>0</v>
      </c>
      <c r="I118" s="26"/>
      <c r="J118" s="20">
        <f t="shared" ref="J118:J127" si="50">ROUND(I118*(1+$F$6),2)</f>
        <v>0</v>
      </c>
      <c r="K118" s="23">
        <f t="shared" ref="K118:K127" si="51">ROUND(H118*J118,2)</f>
        <v>0</v>
      </c>
      <c r="L118" s="26"/>
      <c r="M118" s="20">
        <f t="shared" ref="M118:M127" si="52">ROUND(L118*(1+$F$6),2)</f>
        <v>0</v>
      </c>
      <c r="N118" s="21">
        <f t="shared" ref="N118:N127" si="53">ROUND(K118*M118,2)</f>
        <v>0</v>
      </c>
    </row>
    <row r="119" spans="1:14" ht="12" hidden="1" customHeight="1" outlineLevel="1" x14ac:dyDescent="0.25">
      <c r="A119" s="17" t="s">
        <v>143</v>
      </c>
      <c r="B119" s="18"/>
      <c r="C119" s="19"/>
      <c r="D119" s="27"/>
      <c r="E119" s="25"/>
      <c r="F119" s="20"/>
      <c r="G119" s="20">
        <f t="shared" si="48"/>
        <v>0</v>
      </c>
      <c r="H119" s="21">
        <f t="shared" si="49"/>
        <v>0</v>
      </c>
      <c r="I119" s="26"/>
      <c r="J119" s="20">
        <f t="shared" si="50"/>
        <v>0</v>
      </c>
      <c r="K119" s="23">
        <f t="shared" si="51"/>
        <v>0</v>
      </c>
      <c r="L119" s="26"/>
      <c r="M119" s="20">
        <f t="shared" si="52"/>
        <v>0</v>
      </c>
      <c r="N119" s="21">
        <f t="shared" si="53"/>
        <v>0</v>
      </c>
    </row>
    <row r="120" spans="1:14" ht="12" hidden="1" customHeight="1" outlineLevel="1" x14ac:dyDescent="0.25">
      <c r="A120" s="17" t="s">
        <v>144</v>
      </c>
      <c r="B120" s="18"/>
      <c r="C120" s="19"/>
      <c r="D120" s="27"/>
      <c r="E120" s="25"/>
      <c r="F120" s="20"/>
      <c r="G120" s="20">
        <f t="shared" si="48"/>
        <v>0</v>
      </c>
      <c r="H120" s="21">
        <f t="shared" si="49"/>
        <v>0</v>
      </c>
      <c r="I120" s="26"/>
      <c r="J120" s="20">
        <f t="shared" si="50"/>
        <v>0</v>
      </c>
      <c r="K120" s="23">
        <f t="shared" si="51"/>
        <v>0</v>
      </c>
      <c r="L120" s="26"/>
      <c r="M120" s="20">
        <f t="shared" si="52"/>
        <v>0</v>
      </c>
      <c r="N120" s="21">
        <f t="shared" si="53"/>
        <v>0</v>
      </c>
    </row>
    <row r="121" spans="1:14" ht="12" hidden="1" customHeight="1" outlineLevel="1" x14ac:dyDescent="0.25">
      <c r="A121" s="17" t="s">
        <v>145</v>
      </c>
      <c r="B121" s="18"/>
      <c r="C121" s="19"/>
      <c r="D121" s="27"/>
      <c r="E121" s="25"/>
      <c r="F121" s="20"/>
      <c r="G121" s="20">
        <f t="shared" si="48"/>
        <v>0</v>
      </c>
      <c r="H121" s="21">
        <f t="shared" si="49"/>
        <v>0</v>
      </c>
      <c r="I121" s="26"/>
      <c r="J121" s="20">
        <f t="shared" si="50"/>
        <v>0</v>
      </c>
      <c r="K121" s="23">
        <f t="shared" si="51"/>
        <v>0</v>
      </c>
      <c r="L121" s="26"/>
      <c r="M121" s="20">
        <f t="shared" si="52"/>
        <v>0</v>
      </c>
      <c r="N121" s="21">
        <f t="shared" si="53"/>
        <v>0</v>
      </c>
    </row>
    <row r="122" spans="1:14" ht="12" hidden="1" customHeight="1" outlineLevel="1" x14ac:dyDescent="0.25">
      <c r="A122" s="17" t="s">
        <v>146</v>
      </c>
      <c r="B122" s="18"/>
      <c r="C122" s="19"/>
      <c r="D122" s="27"/>
      <c r="E122" s="25"/>
      <c r="F122" s="20"/>
      <c r="G122" s="20">
        <f t="shared" si="48"/>
        <v>0</v>
      </c>
      <c r="H122" s="21">
        <f t="shared" si="49"/>
        <v>0</v>
      </c>
      <c r="I122" s="26"/>
      <c r="J122" s="20">
        <f t="shared" si="50"/>
        <v>0</v>
      </c>
      <c r="K122" s="23">
        <f t="shared" si="51"/>
        <v>0</v>
      </c>
      <c r="L122" s="26"/>
      <c r="M122" s="20">
        <f t="shared" si="52"/>
        <v>0</v>
      </c>
      <c r="N122" s="21">
        <f t="shared" si="53"/>
        <v>0</v>
      </c>
    </row>
    <row r="123" spans="1:14" ht="12" hidden="1" customHeight="1" outlineLevel="1" x14ac:dyDescent="0.25">
      <c r="A123" s="17" t="s">
        <v>147</v>
      </c>
      <c r="B123" s="18"/>
      <c r="C123" s="19"/>
      <c r="D123" s="27"/>
      <c r="E123" s="25"/>
      <c r="F123" s="20"/>
      <c r="G123" s="20">
        <f t="shared" si="48"/>
        <v>0</v>
      </c>
      <c r="H123" s="21">
        <f t="shared" si="49"/>
        <v>0</v>
      </c>
      <c r="I123" s="26"/>
      <c r="J123" s="20">
        <f t="shared" si="50"/>
        <v>0</v>
      </c>
      <c r="K123" s="23">
        <f t="shared" si="51"/>
        <v>0</v>
      </c>
      <c r="L123" s="26"/>
      <c r="M123" s="20">
        <f t="shared" si="52"/>
        <v>0</v>
      </c>
      <c r="N123" s="21">
        <f t="shared" si="53"/>
        <v>0</v>
      </c>
    </row>
    <row r="124" spans="1:14" ht="12" hidden="1" customHeight="1" outlineLevel="1" x14ac:dyDescent="0.25">
      <c r="A124" s="17" t="s">
        <v>148</v>
      </c>
      <c r="B124" s="18"/>
      <c r="C124" s="19"/>
      <c r="D124" s="27"/>
      <c r="E124" s="25"/>
      <c r="F124" s="20"/>
      <c r="G124" s="20">
        <f t="shared" si="48"/>
        <v>0</v>
      </c>
      <c r="H124" s="21">
        <f t="shared" si="49"/>
        <v>0</v>
      </c>
      <c r="I124" s="26"/>
      <c r="J124" s="20">
        <f t="shared" si="50"/>
        <v>0</v>
      </c>
      <c r="K124" s="23">
        <f t="shared" si="51"/>
        <v>0</v>
      </c>
      <c r="L124" s="26"/>
      <c r="M124" s="20">
        <f t="shared" si="52"/>
        <v>0</v>
      </c>
      <c r="N124" s="21">
        <f t="shared" si="53"/>
        <v>0</v>
      </c>
    </row>
    <row r="125" spans="1:14" ht="12" hidden="1" customHeight="1" outlineLevel="1" x14ac:dyDescent="0.25">
      <c r="A125" s="17" t="s">
        <v>149</v>
      </c>
      <c r="B125" s="18"/>
      <c r="C125" s="19"/>
      <c r="D125" s="27"/>
      <c r="E125" s="25"/>
      <c r="F125" s="20"/>
      <c r="G125" s="20">
        <f t="shared" si="48"/>
        <v>0</v>
      </c>
      <c r="H125" s="21">
        <f t="shared" si="49"/>
        <v>0</v>
      </c>
      <c r="I125" s="26"/>
      <c r="J125" s="20">
        <f t="shared" si="50"/>
        <v>0</v>
      </c>
      <c r="K125" s="23">
        <f t="shared" si="51"/>
        <v>0</v>
      </c>
      <c r="L125" s="26"/>
      <c r="M125" s="20">
        <f t="shared" si="52"/>
        <v>0</v>
      </c>
      <c r="N125" s="21">
        <f t="shared" si="53"/>
        <v>0</v>
      </c>
    </row>
    <row r="126" spans="1:14" ht="12" hidden="1" customHeight="1" outlineLevel="1" x14ac:dyDescent="0.25">
      <c r="A126" s="17" t="s">
        <v>150</v>
      </c>
      <c r="B126" s="18"/>
      <c r="C126" s="19"/>
      <c r="D126" s="27"/>
      <c r="E126" s="25"/>
      <c r="F126" s="20"/>
      <c r="G126" s="20">
        <f t="shared" si="48"/>
        <v>0</v>
      </c>
      <c r="H126" s="21">
        <f t="shared" si="49"/>
        <v>0</v>
      </c>
      <c r="I126" s="26"/>
      <c r="J126" s="20">
        <f t="shared" si="50"/>
        <v>0</v>
      </c>
      <c r="K126" s="23">
        <f t="shared" si="51"/>
        <v>0</v>
      </c>
      <c r="L126" s="26"/>
      <c r="M126" s="20">
        <f t="shared" si="52"/>
        <v>0</v>
      </c>
      <c r="N126" s="21">
        <f t="shared" si="53"/>
        <v>0</v>
      </c>
    </row>
    <row r="127" spans="1:14" ht="12" hidden="1" customHeight="1" outlineLevel="1" x14ac:dyDescent="0.25">
      <c r="A127" s="17" t="s">
        <v>151</v>
      </c>
      <c r="B127" s="18"/>
      <c r="C127" s="19"/>
      <c r="D127" s="27"/>
      <c r="E127" s="25"/>
      <c r="F127" s="20"/>
      <c r="G127" s="20">
        <f t="shared" si="48"/>
        <v>0</v>
      </c>
      <c r="H127" s="21">
        <f t="shared" si="49"/>
        <v>0</v>
      </c>
      <c r="I127" s="26"/>
      <c r="J127" s="20">
        <f t="shared" si="50"/>
        <v>0</v>
      </c>
      <c r="K127" s="23">
        <f t="shared" si="51"/>
        <v>0</v>
      </c>
      <c r="L127" s="26"/>
      <c r="M127" s="20">
        <f t="shared" si="52"/>
        <v>0</v>
      </c>
      <c r="N127" s="21">
        <f t="shared" si="53"/>
        <v>0</v>
      </c>
    </row>
    <row r="128" spans="1:14" ht="12" hidden="1" customHeight="1" collapsed="1" x14ac:dyDescent="0.25">
      <c r="A128" s="9">
        <v>14</v>
      </c>
      <c r="B128" s="10"/>
      <c r="C128" s="11" t="s">
        <v>49</v>
      </c>
      <c r="D128" s="9"/>
      <c r="E128" s="12"/>
      <c r="F128" s="12"/>
      <c r="G128" s="13"/>
      <c r="H128" s="14">
        <f>SUM(H129:H138)</f>
        <v>0</v>
      </c>
      <c r="I128" s="15"/>
      <c r="J128" s="13"/>
      <c r="K128" s="16">
        <f>SUM(K129:K138)</f>
        <v>0</v>
      </c>
      <c r="L128" s="15"/>
      <c r="M128" s="13"/>
      <c r="N128" s="14">
        <f>SUM(N129:N138)</f>
        <v>0</v>
      </c>
    </row>
    <row r="129" spans="1:14" ht="12" hidden="1" customHeight="1" outlineLevel="1" x14ac:dyDescent="0.25">
      <c r="A129" s="17" t="s">
        <v>152</v>
      </c>
      <c r="B129" s="18"/>
      <c r="C129" s="19"/>
      <c r="D129" s="27"/>
      <c r="E129" s="25"/>
      <c r="F129" s="20"/>
      <c r="G129" s="20">
        <f t="shared" ref="G129:G138" si="54">ROUND(F129*(1+$F$6),2)</f>
        <v>0</v>
      </c>
      <c r="H129" s="21">
        <f t="shared" ref="H129:H138" si="55">ROUND(E129*G129,2)</f>
        <v>0</v>
      </c>
      <c r="I129" s="26"/>
      <c r="J129" s="20">
        <f t="shared" ref="J129:J138" si="56">ROUND(I129*(1+$F$6),2)</f>
        <v>0</v>
      </c>
      <c r="K129" s="23">
        <f t="shared" ref="K129:K138" si="57">ROUND(H129*J129,2)</f>
        <v>0</v>
      </c>
      <c r="L129" s="26"/>
      <c r="M129" s="20">
        <f t="shared" ref="M129:M138" si="58">ROUND(L129*(1+$F$6),2)</f>
        <v>0</v>
      </c>
      <c r="N129" s="21">
        <f t="shared" ref="N129:N138" si="59">ROUND(K129*M129,2)</f>
        <v>0</v>
      </c>
    </row>
    <row r="130" spans="1:14" ht="12" hidden="1" customHeight="1" outlineLevel="1" x14ac:dyDescent="0.25">
      <c r="A130" s="17" t="s">
        <v>153</v>
      </c>
      <c r="B130" s="18"/>
      <c r="C130" s="19"/>
      <c r="D130" s="27"/>
      <c r="E130" s="25"/>
      <c r="F130" s="20"/>
      <c r="G130" s="20">
        <f t="shared" si="54"/>
        <v>0</v>
      </c>
      <c r="H130" s="21">
        <f t="shared" si="55"/>
        <v>0</v>
      </c>
      <c r="I130" s="26"/>
      <c r="J130" s="20">
        <f t="shared" si="56"/>
        <v>0</v>
      </c>
      <c r="K130" s="23">
        <f t="shared" si="57"/>
        <v>0</v>
      </c>
      <c r="L130" s="26"/>
      <c r="M130" s="20">
        <f t="shared" si="58"/>
        <v>0</v>
      </c>
      <c r="N130" s="21">
        <f t="shared" si="59"/>
        <v>0</v>
      </c>
    </row>
    <row r="131" spans="1:14" ht="12" hidden="1" customHeight="1" outlineLevel="1" x14ac:dyDescent="0.25">
      <c r="A131" s="17" t="s">
        <v>154</v>
      </c>
      <c r="B131" s="18"/>
      <c r="C131" s="19"/>
      <c r="D131" s="27"/>
      <c r="E131" s="25"/>
      <c r="F131" s="20"/>
      <c r="G131" s="20">
        <f t="shared" si="54"/>
        <v>0</v>
      </c>
      <c r="H131" s="21">
        <f t="shared" si="55"/>
        <v>0</v>
      </c>
      <c r="I131" s="26"/>
      <c r="J131" s="20">
        <f t="shared" si="56"/>
        <v>0</v>
      </c>
      <c r="K131" s="23">
        <f t="shared" si="57"/>
        <v>0</v>
      </c>
      <c r="L131" s="26"/>
      <c r="M131" s="20">
        <f t="shared" si="58"/>
        <v>0</v>
      </c>
      <c r="N131" s="21">
        <f t="shared" si="59"/>
        <v>0</v>
      </c>
    </row>
    <row r="132" spans="1:14" ht="12" hidden="1" customHeight="1" outlineLevel="1" x14ac:dyDescent="0.25">
      <c r="A132" s="17" t="s">
        <v>155</v>
      </c>
      <c r="B132" s="18"/>
      <c r="C132" s="19"/>
      <c r="D132" s="27"/>
      <c r="E132" s="25"/>
      <c r="F132" s="20"/>
      <c r="G132" s="20">
        <f t="shared" si="54"/>
        <v>0</v>
      </c>
      <c r="H132" s="21">
        <f t="shared" si="55"/>
        <v>0</v>
      </c>
      <c r="I132" s="26"/>
      <c r="J132" s="20">
        <f t="shared" si="56"/>
        <v>0</v>
      </c>
      <c r="K132" s="23">
        <f t="shared" si="57"/>
        <v>0</v>
      </c>
      <c r="L132" s="26"/>
      <c r="M132" s="20">
        <f t="shared" si="58"/>
        <v>0</v>
      </c>
      <c r="N132" s="21">
        <f t="shared" si="59"/>
        <v>0</v>
      </c>
    </row>
    <row r="133" spans="1:14" ht="12" hidden="1" customHeight="1" outlineLevel="1" x14ac:dyDescent="0.25">
      <c r="A133" s="17" t="s">
        <v>156</v>
      </c>
      <c r="B133" s="18"/>
      <c r="C133" s="19"/>
      <c r="D133" s="27"/>
      <c r="E133" s="25"/>
      <c r="F133" s="20"/>
      <c r="G133" s="20">
        <f t="shared" si="54"/>
        <v>0</v>
      </c>
      <c r="H133" s="21">
        <f t="shared" si="55"/>
        <v>0</v>
      </c>
      <c r="I133" s="26"/>
      <c r="J133" s="20">
        <f t="shared" si="56"/>
        <v>0</v>
      </c>
      <c r="K133" s="23">
        <f t="shared" si="57"/>
        <v>0</v>
      </c>
      <c r="L133" s="26"/>
      <c r="M133" s="20">
        <f t="shared" si="58"/>
        <v>0</v>
      </c>
      <c r="N133" s="21">
        <f t="shared" si="59"/>
        <v>0</v>
      </c>
    </row>
    <row r="134" spans="1:14" ht="12" hidden="1" customHeight="1" outlineLevel="1" x14ac:dyDescent="0.25">
      <c r="A134" s="17" t="s">
        <v>157</v>
      </c>
      <c r="B134" s="18"/>
      <c r="C134" s="19"/>
      <c r="D134" s="27"/>
      <c r="E134" s="25"/>
      <c r="F134" s="20"/>
      <c r="G134" s="20">
        <f t="shared" si="54"/>
        <v>0</v>
      </c>
      <c r="H134" s="21">
        <f t="shared" si="55"/>
        <v>0</v>
      </c>
      <c r="I134" s="26"/>
      <c r="J134" s="20">
        <f t="shared" si="56"/>
        <v>0</v>
      </c>
      <c r="K134" s="23">
        <f t="shared" si="57"/>
        <v>0</v>
      </c>
      <c r="L134" s="26"/>
      <c r="M134" s="20">
        <f t="shared" si="58"/>
        <v>0</v>
      </c>
      <c r="N134" s="21">
        <f t="shared" si="59"/>
        <v>0</v>
      </c>
    </row>
    <row r="135" spans="1:14" ht="12" hidden="1" customHeight="1" outlineLevel="1" x14ac:dyDescent="0.25">
      <c r="A135" s="17" t="s">
        <v>158</v>
      </c>
      <c r="B135" s="18"/>
      <c r="C135" s="19"/>
      <c r="D135" s="27"/>
      <c r="E135" s="25"/>
      <c r="F135" s="20"/>
      <c r="G135" s="20">
        <f t="shared" si="54"/>
        <v>0</v>
      </c>
      <c r="H135" s="21">
        <f t="shared" si="55"/>
        <v>0</v>
      </c>
      <c r="I135" s="26"/>
      <c r="J135" s="20">
        <f t="shared" si="56"/>
        <v>0</v>
      </c>
      <c r="K135" s="23">
        <f t="shared" si="57"/>
        <v>0</v>
      </c>
      <c r="L135" s="26"/>
      <c r="M135" s="20">
        <f t="shared" si="58"/>
        <v>0</v>
      </c>
      <c r="N135" s="21">
        <f t="shared" si="59"/>
        <v>0</v>
      </c>
    </row>
    <row r="136" spans="1:14" ht="12" hidden="1" customHeight="1" outlineLevel="1" x14ac:dyDescent="0.25">
      <c r="A136" s="17" t="s">
        <v>159</v>
      </c>
      <c r="B136" s="18"/>
      <c r="C136" s="19"/>
      <c r="D136" s="27"/>
      <c r="E136" s="25"/>
      <c r="F136" s="20"/>
      <c r="G136" s="20">
        <f t="shared" si="54"/>
        <v>0</v>
      </c>
      <c r="H136" s="21">
        <f t="shared" si="55"/>
        <v>0</v>
      </c>
      <c r="I136" s="26"/>
      <c r="J136" s="20">
        <f t="shared" si="56"/>
        <v>0</v>
      </c>
      <c r="K136" s="23">
        <f t="shared" si="57"/>
        <v>0</v>
      </c>
      <c r="L136" s="26"/>
      <c r="M136" s="20">
        <f t="shared" si="58"/>
        <v>0</v>
      </c>
      <c r="N136" s="21">
        <f t="shared" si="59"/>
        <v>0</v>
      </c>
    </row>
    <row r="137" spans="1:14" ht="12" hidden="1" customHeight="1" outlineLevel="1" x14ac:dyDescent="0.25">
      <c r="A137" s="17" t="s">
        <v>160</v>
      </c>
      <c r="B137" s="18"/>
      <c r="C137" s="19"/>
      <c r="D137" s="27"/>
      <c r="E137" s="25"/>
      <c r="F137" s="20"/>
      <c r="G137" s="20">
        <f t="shared" si="54"/>
        <v>0</v>
      </c>
      <c r="H137" s="21">
        <f t="shared" si="55"/>
        <v>0</v>
      </c>
      <c r="I137" s="26"/>
      <c r="J137" s="20">
        <f t="shared" si="56"/>
        <v>0</v>
      </c>
      <c r="K137" s="23">
        <f t="shared" si="57"/>
        <v>0</v>
      </c>
      <c r="L137" s="26"/>
      <c r="M137" s="20">
        <f t="shared" si="58"/>
        <v>0</v>
      </c>
      <c r="N137" s="21">
        <f t="shared" si="59"/>
        <v>0</v>
      </c>
    </row>
    <row r="138" spans="1:14" ht="12" hidden="1" customHeight="1" outlineLevel="1" x14ac:dyDescent="0.25">
      <c r="A138" s="17" t="s">
        <v>161</v>
      </c>
      <c r="B138" s="18"/>
      <c r="C138" s="19"/>
      <c r="D138" s="27"/>
      <c r="E138" s="25"/>
      <c r="F138" s="20"/>
      <c r="G138" s="20">
        <f t="shared" si="54"/>
        <v>0</v>
      </c>
      <c r="H138" s="21">
        <f t="shared" si="55"/>
        <v>0</v>
      </c>
      <c r="I138" s="26"/>
      <c r="J138" s="20">
        <f t="shared" si="56"/>
        <v>0</v>
      </c>
      <c r="K138" s="23">
        <f t="shared" si="57"/>
        <v>0</v>
      </c>
      <c r="L138" s="26"/>
      <c r="M138" s="20">
        <f t="shared" si="58"/>
        <v>0</v>
      </c>
      <c r="N138" s="21">
        <f t="shared" si="59"/>
        <v>0</v>
      </c>
    </row>
    <row r="139" spans="1:14" ht="12" hidden="1" customHeight="1" collapsed="1" x14ac:dyDescent="0.25">
      <c r="A139" s="9">
        <v>15</v>
      </c>
      <c r="B139" s="10"/>
      <c r="C139" s="11" t="s">
        <v>49</v>
      </c>
      <c r="D139" s="9"/>
      <c r="E139" s="12"/>
      <c r="F139" s="12"/>
      <c r="G139" s="13"/>
      <c r="H139" s="14">
        <f>SUM(H140:H149)</f>
        <v>0</v>
      </c>
      <c r="I139" s="15"/>
      <c r="J139" s="13"/>
      <c r="K139" s="16">
        <f>SUM(K140:K149)</f>
        <v>0</v>
      </c>
      <c r="L139" s="15"/>
      <c r="M139" s="13"/>
      <c r="N139" s="14">
        <f>SUM(N140:N149)</f>
        <v>0</v>
      </c>
    </row>
    <row r="140" spans="1:14" ht="12" hidden="1" customHeight="1" outlineLevel="1" x14ac:dyDescent="0.25">
      <c r="A140" s="17" t="s">
        <v>162</v>
      </c>
      <c r="B140" s="18"/>
      <c r="C140" s="19"/>
      <c r="D140" s="27"/>
      <c r="E140" s="25"/>
      <c r="F140" s="20"/>
      <c r="G140" s="20">
        <f t="shared" ref="G140:G149" si="60">ROUND(F140*(1+$F$6),2)</f>
        <v>0</v>
      </c>
      <c r="H140" s="21">
        <f t="shared" ref="H140:H149" si="61">ROUND(E140*G140,2)</f>
        <v>0</v>
      </c>
      <c r="I140" s="26"/>
      <c r="J140" s="20">
        <f t="shared" ref="J140:J149" si="62">ROUND(I140*(1+$F$6),2)</f>
        <v>0</v>
      </c>
      <c r="K140" s="23">
        <f t="shared" ref="K140:K149" si="63">ROUND(H140*J140,2)</f>
        <v>0</v>
      </c>
      <c r="L140" s="26"/>
      <c r="M140" s="20">
        <f t="shared" ref="M140:M149" si="64">ROUND(L140*(1+$F$6),2)</f>
        <v>0</v>
      </c>
      <c r="N140" s="21">
        <f t="shared" ref="N140:N149" si="65">ROUND(K140*M140,2)</f>
        <v>0</v>
      </c>
    </row>
    <row r="141" spans="1:14" ht="12" hidden="1" customHeight="1" outlineLevel="1" x14ac:dyDescent="0.25">
      <c r="A141" s="17" t="s">
        <v>163</v>
      </c>
      <c r="B141" s="18"/>
      <c r="C141" s="19"/>
      <c r="D141" s="27"/>
      <c r="E141" s="25"/>
      <c r="F141" s="20"/>
      <c r="G141" s="20">
        <f t="shared" si="60"/>
        <v>0</v>
      </c>
      <c r="H141" s="21">
        <f t="shared" si="61"/>
        <v>0</v>
      </c>
      <c r="I141" s="26"/>
      <c r="J141" s="20">
        <f t="shared" si="62"/>
        <v>0</v>
      </c>
      <c r="K141" s="23">
        <f t="shared" si="63"/>
        <v>0</v>
      </c>
      <c r="L141" s="26"/>
      <c r="M141" s="20">
        <f t="shared" si="64"/>
        <v>0</v>
      </c>
      <c r="N141" s="21">
        <f t="shared" si="65"/>
        <v>0</v>
      </c>
    </row>
    <row r="142" spans="1:14" ht="12" hidden="1" customHeight="1" outlineLevel="1" x14ac:dyDescent="0.25">
      <c r="A142" s="17" t="s">
        <v>164</v>
      </c>
      <c r="B142" s="18"/>
      <c r="C142" s="19"/>
      <c r="D142" s="27"/>
      <c r="E142" s="25"/>
      <c r="F142" s="20"/>
      <c r="G142" s="20">
        <f t="shared" si="60"/>
        <v>0</v>
      </c>
      <c r="H142" s="21">
        <f t="shared" si="61"/>
        <v>0</v>
      </c>
      <c r="I142" s="26"/>
      <c r="J142" s="20">
        <f t="shared" si="62"/>
        <v>0</v>
      </c>
      <c r="K142" s="23">
        <f t="shared" si="63"/>
        <v>0</v>
      </c>
      <c r="L142" s="26"/>
      <c r="M142" s="20">
        <f t="shared" si="64"/>
        <v>0</v>
      </c>
      <c r="N142" s="21">
        <f t="shared" si="65"/>
        <v>0</v>
      </c>
    </row>
    <row r="143" spans="1:14" ht="12" hidden="1" customHeight="1" outlineLevel="1" x14ac:dyDescent="0.25">
      <c r="A143" s="17" t="s">
        <v>165</v>
      </c>
      <c r="B143" s="18"/>
      <c r="C143" s="19"/>
      <c r="D143" s="27"/>
      <c r="E143" s="25"/>
      <c r="F143" s="20"/>
      <c r="G143" s="20">
        <f t="shared" si="60"/>
        <v>0</v>
      </c>
      <c r="H143" s="21">
        <f t="shared" si="61"/>
        <v>0</v>
      </c>
      <c r="I143" s="26"/>
      <c r="J143" s="20">
        <f t="shared" si="62"/>
        <v>0</v>
      </c>
      <c r="K143" s="23">
        <f t="shared" si="63"/>
        <v>0</v>
      </c>
      <c r="L143" s="26"/>
      <c r="M143" s="20">
        <f t="shared" si="64"/>
        <v>0</v>
      </c>
      <c r="N143" s="21">
        <f t="shared" si="65"/>
        <v>0</v>
      </c>
    </row>
    <row r="144" spans="1:14" ht="12" hidden="1" customHeight="1" outlineLevel="1" x14ac:dyDescent="0.25">
      <c r="A144" s="17" t="s">
        <v>166</v>
      </c>
      <c r="B144" s="18"/>
      <c r="C144" s="19"/>
      <c r="D144" s="27"/>
      <c r="E144" s="25"/>
      <c r="F144" s="20"/>
      <c r="G144" s="20">
        <f t="shared" si="60"/>
        <v>0</v>
      </c>
      <c r="H144" s="21">
        <f t="shared" si="61"/>
        <v>0</v>
      </c>
      <c r="I144" s="26"/>
      <c r="J144" s="20">
        <f t="shared" si="62"/>
        <v>0</v>
      </c>
      <c r="K144" s="23">
        <f t="shared" si="63"/>
        <v>0</v>
      </c>
      <c r="L144" s="26"/>
      <c r="M144" s="20">
        <f t="shared" si="64"/>
        <v>0</v>
      </c>
      <c r="N144" s="21">
        <f t="shared" si="65"/>
        <v>0</v>
      </c>
    </row>
    <row r="145" spans="1:14" ht="12" hidden="1" customHeight="1" outlineLevel="1" x14ac:dyDescent="0.25">
      <c r="A145" s="17" t="s">
        <v>167</v>
      </c>
      <c r="B145" s="18"/>
      <c r="C145" s="19"/>
      <c r="D145" s="27"/>
      <c r="E145" s="25"/>
      <c r="F145" s="20"/>
      <c r="G145" s="20">
        <f t="shared" si="60"/>
        <v>0</v>
      </c>
      <c r="H145" s="21">
        <f t="shared" si="61"/>
        <v>0</v>
      </c>
      <c r="I145" s="26"/>
      <c r="J145" s="20">
        <f t="shared" si="62"/>
        <v>0</v>
      </c>
      <c r="K145" s="23">
        <f t="shared" si="63"/>
        <v>0</v>
      </c>
      <c r="L145" s="26"/>
      <c r="M145" s="20">
        <f t="shared" si="64"/>
        <v>0</v>
      </c>
      <c r="N145" s="21">
        <f t="shared" si="65"/>
        <v>0</v>
      </c>
    </row>
    <row r="146" spans="1:14" ht="12" hidden="1" customHeight="1" outlineLevel="1" x14ac:dyDescent="0.25">
      <c r="A146" s="17" t="s">
        <v>168</v>
      </c>
      <c r="B146" s="18"/>
      <c r="C146" s="19"/>
      <c r="D146" s="27"/>
      <c r="E146" s="25"/>
      <c r="F146" s="20"/>
      <c r="G146" s="20">
        <f t="shared" si="60"/>
        <v>0</v>
      </c>
      <c r="H146" s="21">
        <f t="shared" si="61"/>
        <v>0</v>
      </c>
      <c r="I146" s="26"/>
      <c r="J146" s="20">
        <f t="shared" si="62"/>
        <v>0</v>
      </c>
      <c r="K146" s="23">
        <f t="shared" si="63"/>
        <v>0</v>
      </c>
      <c r="L146" s="26"/>
      <c r="M146" s="20">
        <f t="shared" si="64"/>
        <v>0</v>
      </c>
      <c r="N146" s="21">
        <f t="shared" si="65"/>
        <v>0</v>
      </c>
    </row>
    <row r="147" spans="1:14" ht="12" hidden="1" customHeight="1" outlineLevel="1" x14ac:dyDescent="0.25">
      <c r="A147" s="17" t="s">
        <v>169</v>
      </c>
      <c r="B147" s="18"/>
      <c r="C147" s="19"/>
      <c r="D147" s="27"/>
      <c r="E147" s="25"/>
      <c r="F147" s="20"/>
      <c r="G147" s="20">
        <f t="shared" si="60"/>
        <v>0</v>
      </c>
      <c r="H147" s="21">
        <f t="shared" si="61"/>
        <v>0</v>
      </c>
      <c r="I147" s="26"/>
      <c r="J147" s="20">
        <f t="shared" si="62"/>
        <v>0</v>
      </c>
      <c r="K147" s="23">
        <f t="shared" si="63"/>
        <v>0</v>
      </c>
      <c r="L147" s="26"/>
      <c r="M147" s="20">
        <f t="shared" si="64"/>
        <v>0</v>
      </c>
      <c r="N147" s="21">
        <f t="shared" si="65"/>
        <v>0</v>
      </c>
    </row>
    <row r="148" spans="1:14" ht="12" hidden="1" customHeight="1" outlineLevel="1" x14ac:dyDescent="0.25">
      <c r="A148" s="17" t="s">
        <v>170</v>
      </c>
      <c r="B148" s="18"/>
      <c r="C148" s="19"/>
      <c r="D148" s="27"/>
      <c r="E148" s="25"/>
      <c r="F148" s="20"/>
      <c r="G148" s="20">
        <f t="shared" si="60"/>
        <v>0</v>
      </c>
      <c r="H148" s="21">
        <f t="shared" si="61"/>
        <v>0</v>
      </c>
      <c r="I148" s="26"/>
      <c r="J148" s="20">
        <f t="shared" si="62"/>
        <v>0</v>
      </c>
      <c r="K148" s="23">
        <f t="shared" si="63"/>
        <v>0</v>
      </c>
      <c r="L148" s="26"/>
      <c r="M148" s="20">
        <f t="shared" si="64"/>
        <v>0</v>
      </c>
      <c r="N148" s="21">
        <f t="shared" si="65"/>
        <v>0</v>
      </c>
    </row>
    <row r="149" spans="1:14" ht="12" hidden="1" customHeight="1" outlineLevel="1" x14ac:dyDescent="0.25">
      <c r="A149" s="17" t="s">
        <v>171</v>
      </c>
      <c r="B149" s="18"/>
      <c r="C149" s="19"/>
      <c r="D149" s="27"/>
      <c r="E149" s="25"/>
      <c r="F149" s="20"/>
      <c r="G149" s="20">
        <f t="shared" si="60"/>
        <v>0</v>
      </c>
      <c r="H149" s="21">
        <f t="shared" si="61"/>
        <v>0</v>
      </c>
      <c r="I149" s="26"/>
      <c r="J149" s="20">
        <f t="shared" si="62"/>
        <v>0</v>
      </c>
      <c r="K149" s="23">
        <f t="shared" si="63"/>
        <v>0</v>
      </c>
      <c r="L149" s="26"/>
      <c r="M149" s="20">
        <f t="shared" si="64"/>
        <v>0</v>
      </c>
      <c r="N149" s="21">
        <f t="shared" si="65"/>
        <v>0</v>
      </c>
    </row>
    <row r="150" spans="1:14" ht="12" hidden="1" customHeight="1" collapsed="1" x14ac:dyDescent="0.25">
      <c r="A150" s="9">
        <v>16</v>
      </c>
      <c r="B150" s="10"/>
      <c r="C150" s="11" t="s">
        <v>49</v>
      </c>
      <c r="D150" s="9"/>
      <c r="E150" s="12"/>
      <c r="F150" s="12"/>
      <c r="G150" s="13"/>
      <c r="H150" s="14">
        <f>SUM(H151:H160)</f>
        <v>0</v>
      </c>
      <c r="I150" s="15"/>
      <c r="J150" s="13"/>
      <c r="K150" s="16">
        <f>SUM(K151:K160)</f>
        <v>0</v>
      </c>
      <c r="L150" s="15"/>
      <c r="M150" s="13"/>
      <c r="N150" s="14">
        <f>SUM(N151:N160)</f>
        <v>0</v>
      </c>
    </row>
    <row r="151" spans="1:14" ht="20.25" hidden="1" customHeight="1" outlineLevel="1" x14ac:dyDescent="0.25">
      <c r="A151" s="17" t="s">
        <v>172</v>
      </c>
      <c r="B151" s="18"/>
      <c r="C151" s="19"/>
      <c r="D151" s="27"/>
      <c r="E151" s="25"/>
      <c r="F151" s="20"/>
      <c r="G151" s="20">
        <f t="shared" ref="G151:G160" si="66">ROUND(F151*(1+$F$6),2)</f>
        <v>0</v>
      </c>
      <c r="H151" s="21">
        <f t="shared" ref="H151:H160" si="67">ROUND(E151*G151,2)</f>
        <v>0</v>
      </c>
      <c r="I151" s="28"/>
      <c r="J151" s="29"/>
      <c r="K151" s="30"/>
      <c r="L151" s="29"/>
      <c r="M151" s="29"/>
      <c r="N151" s="29"/>
    </row>
    <row r="152" spans="1:14" ht="20.25" hidden="1" customHeight="1" outlineLevel="1" x14ac:dyDescent="0.25">
      <c r="A152" s="17" t="s">
        <v>173</v>
      </c>
      <c r="B152" s="18"/>
      <c r="C152" s="19"/>
      <c r="D152" s="27"/>
      <c r="E152" s="25"/>
      <c r="F152" s="20"/>
      <c r="G152" s="20">
        <f t="shared" si="66"/>
        <v>0</v>
      </c>
      <c r="H152" s="21">
        <f t="shared" si="67"/>
        <v>0</v>
      </c>
      <c r="I152" s="28"/>
      <c r="J152" s="29"/>
      <c r="K152" s="30"/>
      <c r="L152" s="29"/>
      <c r="M152" s="29"/>
      <c r="N152" s="29"/>
    </row>
    <row r="153" spans="1:14" ht="20.25" hidden="1" customHeight="1" outlineLevel="1" x14ac:dyDescent="0.25">
      <c r="A153" s="17" t="s">
        <v>174</v>
      </c>
      <c r="B153" s="18"/>
      <c r="C153" s="19"/>
      <c r="D153" s="27"/>
      <c r="E153" s="25"/>
      <c r="F153" s="20"/>
      <c r="G153" s="20">
        <f t="shared" si="66"/>
        <v>0</v>
      </c>
      <c r="H153" s="21">
        <f t="shared" si="67"/>
        <v>0</v>
      </c>
      <c r="I153" s="28"/>
      <c r="J153" s="29"/>
      <c r="K153" s="30"/>
      <c r="L153" s="29"/>
      <c r="M153" s="29"/>
      <c r="N153" s="29"/>
    </row>
    <row r="154" spans="1:14" ht="20.25" hidden="1" customHeight="1" outlineLevel="1" x14ac:dyDescent="0.25">
      <c r="A154" s="17" t="s">
        <v>175</v>
      </c>
      <c r="B154" s="18"/>
      <c r="C154" s="19"/>
      <c r="D154" s="27"/>
      <c r="E154" s="25"/>
      <c r="F154" s="20"/>
      <c r="G154" s="20">
        <f t="shared" si="66"/>
        <v>0</v>
      </c>
      <c r="H154" s="21">
        <f t="shared" si="67"/>
        <v>0</v>
      </c>
      <c r="I154" s="28"/>
      <c r="J154" s="29"/>
      <c r="K154" s="30"/>
      <c r="L154" s="29"/>
      <c r="M154" s="29"/>
      <c r="N154" s="29"/>
    </row>
    <row r="155" spans="1:14" ht="20.25" hidden="1" customHeight="1" outlineLevel="1" x14ac:dyDescent="0.25">
      <c r="A155" s="17" t="s">
        <v>176</v>
      </c>
      <c r="B155" s="18"/>
      <c r="C155" s="19"/>
      <c r="D155" s="27"/>
      <c r="E155" s="25"/>
      <c r="F155" s="20"/>
      <c r="G155" s="20">
        <f t="shared" si="66"/>
        <v>0</v>
      </c>
      <c r="H155" s="21">
        <f t="shared" si="67"/>
        <v>0</v>
      </c>
      <c r="I155" s="28"/>
      <c r="J155" s="29"/>
      <c r="K155" s="30"/>
      <c r="L155" s="29"/>
      <c r="M155" s="29"/>
      <c r="N155" s="29"/>
    </row>
    <row r="156" spans="1:14" ht="20.25" hidden="1" customHeight="1" outlineLevel="1" x14ac:dyDescent="0.25">
      <c r="A156" s="17" t="s">
        <v>177</v>
      </c>
      <c r="B156" s="18"/>
      <c r="C156" s="19"/>
      <c r="D156" s="27"/>
      <c r="E156" s="25"/>
      <c r="F156" s="20"/>
      <c r="G156" s="20">
        <f t="shared" si="66"/>
        <v>0</v>
      </c>
      <c r="H156" s="21">
        <f t="shared" si="67"/>
        <v>0</v>
      </c>
      <c r="I156" s="28"/>
      <c r="J156" s="29"/>
      <c r="K156" s="30"/>
      <c r="L156" s="29"/>
      <c r="M156" s="29"/>
      <c r="N156" s="29"/>
    </row>
    <row r="157" spans="1:14" ht="20.25" hidden="1" customHeight="1" outlineLevel="1" x14ac:dyDescent="0.25">
      <c r="A157" s="17" t="s">
        <v>178</v>
      </c>
      <c r="B157" s="18"/>
      <c r="C157" s="19"/>
      <c r="D157" s="27"/>
      <c r="E157" s="25"/>
      <c r="F157" s="20"/>
      <c r="G157" s="20">
        <f t="shared" si="66"/>
        <v>0</v>
      </c>
      <c r="H157" s="21">
        <f t="shared" si="67"/>
        <v>0</v>
      </c>
      <c r="I157" s="28"/>
      <c r="J157" s="29"/>
      <c r="K157" s="30"/>
      <c r="L157" s="29"/>
      <c r="M157" s="29"/>
      <c r="N157" s="29"/>
    </row>
    <row r="158" spans="1:14" ht="20.25" hidden="1" customHeight="1" outlineLevel="1" x14ac:dyDescent="0.25">
      <c r="A158" s="17" t="s">
        <v>179</v>
      </c>
      <c r="B158" s="18"/>
      <c r="C158" s="19"/>
      <c r="D158" s="27"/>
      <c r="E158" s="25"/>
      <c r="F158" s="20"/>
      <c r="G158" s="20">
        <f t="shared" si="66"/>
        <v>0</v>
      </c>
      <c r="H158" s="21">
        <f t="shared" si="67"/>
        <v>0</v>
      </c>
      <c r="I158" s="28"/>
      <c r="J158" s="29"/>
      <c r="K158" s="30"/>
      <c r="L158" s="29"/>
      <c r="M158" s="29"/>
      <c r="N158" s="29"/>
    </row>
    <row r="159" spans="1:14" ht="20.25" hidden="1" customHeight="1" outlineLevel="1" x14ac:dyDescent="0.25">
      <c r="A159" s="17" t="s">
        <v>180</v>
      </c>
      <c r="B159" s="18"/>
      <c r="C159" s="19"/>
      <c r="D159" s="27"/>
      <c r="E159" s="25"/>
      <c r="F159" s="20"/>
      <c r="G159" s="20">
        <f t="shared" si="66"/>
        <v>0</v>
      </c>
      <c r="H159" s="21">
        <f t="shared" si="67"/>
        <v>0</v>
      </c>
      <c r="I159" s="28"/>
      <c r="J159" s="29"/>
      <c r="K159" s="30"/>
      <c r="L159" s="29"/>
      <c r="M159" s="29"/>
      <c r="N159" s="29"/>
    </row>
    <row r="160" spans="1:14" ht="20.25" hidden="1" customHeight="1" outlineLevel="1" x14ac:dyDescent="0.25">
      <c r="A160" s="17" t="s">
        <v>181</v>
      </c>
      <c r="B160" s="18"/>
      <c r="C160" s="19"/>
      <c r="D160" s="27"/>
      <c r="E160" s="25"/>
      <c r="F160" s="20"/>
      <c r="G160" s="20">
        <f t="shared" si="66"/>
        <v>0</v>
      </c>
      <c r="H160" s="21">
        <f t="shared" si="67"/>
        <v>0</v>
      </c>
      <c r="I160" s="28"/>
      <c r="J160" s="29"/>
      <c r="K160" s="30"/>
      <c r="L160" s="29"/>
      <c r="M160" s="29"/>
      <c r="N160" s="29"/>
    </row>
    <row r="161" spans="1:14" ht="20.25" customHeight="1" collapsed="1" x14ac:dyDescent="0.25">
      <c r="A161" s="47" t="s">
        <v>182</v>
      </c>
      <c r="B161" s="47"/>
      <c r="C161" s="47"/>
      <c r="D161" s="47"/>
      <c r="E161" s="47"/>
      <c r="F161" s="47"/>
      <c r="G161" s="47"/>
      <c r="H161" s="31">
        <f>SUM(H9:H150)/2</f>
        <v>1710.7999999999995</v>
      </c>
      <c r="I161" s="15">
        <f>ROUND(K161/H161,4)</f>
        <v>0.1643</v>
      </c>
      <c r="J161" s="13"/>
      <c r="K161" s="32">
        <f>SUM(K9:K150)/2</f>
        <v>281.06000000000023</v>
      </c>
      <c r="L161" s="15">
        <f>ROUND(N161/H161,4)</f>
        <v>0</v>
      </c>
      <c r="M161" s="13"/>
      <c r="N161" s="31">
        <f>SUM(N9:N150)/2</f>
        <v>0</v>
      </c>
    </row>
    <row r="162" spans="1:14" ht="28.5" customHeight="1" x14ac:dyDescent="0.25">
      <c r="A162" s="49" t="s">
        <v>183</v>
      </c>
      <c r="B162" s="49"/>
      <c r="C162" s="49"/>
      <c r="D162" s="49"/>
      <c r="E162" s="49"/>
      <c r="F162" s="49"/>
      <c r="G162" s="50">
        <f>ROUND((K161-K9)/(H161-H9),4)</f>
        <v>0.1</v>
      </c>
      <c r="H162" s="50"/>
      <c r="I162" s="51" t="s">
        <v>184</v>
      </c>
      <c r="J162" s="51"/>
      <c r="K162" s="51"/>
      <c r="L162" s="51"/>
      <c r="M162" s="51"/>
      <c r="N162" s="51"/>
    </row>
    <row r="163" spans="1:14" ht="11.25" customHeight="1" x14ac:dyDescent="0.25">
      <c r="A163" s="41" t="s">
        <v>185</v>
      </c>
      <c r="B163" s="41"/>
      <c r="C163" s="41"/>
      <c r="D163" s="41"/>
      <c r="E163" s="41"/>
      <c r="F163" s="41"/>
      <c r="G163" s="41"/>
      <c r="H163" s="41"/>
      <c r="I163" s="45" t="s">
        <v>186</v>
      </c>
      <c r="J163" s="45"/>
      <c r="K163" s="45"/>
      <c r="L163" s="46">
        <f>H161</f>
        <v>1710.7999999999995</v>
      </c>
      <c r="M163" s="46"/>
      <c r="N163" s="15">
        <v>1</v>
      </c>
    </row>
    <row r="164" spans="1:14" ht="18" customHeight="1" x14ac:dyDescent="0.25">
      <c r="A164" s="44"/>
      <c r="B164" s="44"/>
      <c r="C164" s="44"/>
      <c r="D164" s="44"/>
      <c r="E164" s="44"/>
      <c r="F164" s="44"/>
      <c r="G164" s="44"/>
      <c r="H164" s="44"/>
      <c r="I164" s="45" t="s">
        <v>187</v>
      </c>
      <c r="J164" s="45"/>
      <c r="K164" s="45"/>
      <c r="L164" s="46">
        <f>N161</f>
        <v>0</v>
      </c>
      <c r="M164" s="46"/>
      <c r="N164" s="15">
        <f>L164/L163</f>
        <v>0</v>
      </c>
    </row>
    <row r="165" spans="1:14" ht="17.25" customHeight="1" x14ac:dyDescent="0.25">
      <c r="A165" s="44"/>
      <c r="B165" s="44"/>
      <c r="C165" s="44"/>
      <c r="D165" s="44"/>
      <c r="E165" s="44"/>
      <c r="F165" s="44"/>
      <c r="G165" s="44"/>
      <c r="H165" s="44"/>
      <c r="I165" s="47" t="s">
        <v>188</v>
      </c>
      <c r="J165" s="47"/>
      <c r="K165" s="47"/>
      <c r="L165" s="48">
        <f>K161</f>
        <v>281.06000000000023</v>
      </c>
      <c r="M165" s="47"/>
      <c r="N165" s="33">
        <f>L165/L163</f>
        <v>0.16428571428571448</v>
      </c>
    </row>
    <row r="166" spans="1:14" ht="105.75" customHeight="1" x14ac:dyDescent="0.25">
      <c r="A166" s="41" t="s">
        <v>189</v>
      </c>
      <c r="B166" s="41"/>
      <c r="C166" s="41"/>
      <c r="D166" s="41"/>
      <c r="E166" s="41"/>
      <c r="F166" s="41"/>
      <c r="G166" s="41"/>
      <c r="H166" s="41"/>
      <c r="I166" s="41" t="s">
        <v>190</v>
      </c>
      <c r="J166" s="41"/>
      <c r="K166" s="41"/>
      <c r="L166" s="41"/>
      <c r="M166" s="41"/>
      <c r="N166" s="41"/>
    </row>
    <row r="167" spans="1:14" ht="48" customHeight="1" x14ac:dyDescent="0.25">
      <c r="A167" s="42"/>
      <c r="B167" s="42"/>
      <c r="C167" s="42"/>
      <c r="D167" s="42"/>
      <c r="E167" s="42"/>
      <c r="F167" s="42"/>
      <c r="G167" s="42"/>
      <c r="H167" s="42"/>
      <c r="I167" s="42"/>
      <c r="J167" s="42"/>
      <c r="K167" s="42"/>
      <c r="L167" s="42"/>
      <c r="M167" s="42"/>
      <c r="N167" s="42"/>
    </row>
    <row r="168" spans="1:14" ht="11.25" customHeight="1" x14ac:dyDescent="0.25">
      <c r="A168" s="43"/>
      <c r="B168" s="43"/>
      <c r="C168" s="43"/>
      <c r="D168" s="43"/>
      <c r="E168" s="43"/>
      <c r="F168" s="43"/>
      <c r="G168" s="43"/>
      <c r="H168" s="43"/>
      <c r="I168" s="43"/>
      <c r="J168" s="43"/>
      <c r="K168" s="43"/>
      <c r="L168" s="43"/>
      <c r="M168" s="43"/>
      <c r="N168" s="43"/>
    </row>
    <row r="169" spans="1:14" ht="11.2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K169" s="1"/>
    </row>
    <row r="170" spans="1:14" ht="11.2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K170" s="1"/>
    </row>
    <row r="171" spans="1:14" ht="11.2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K171" s="1"/>
    </row>
    <row r="172" spans="1:14" ht="11.2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K172" s="1"/>
    </row>
    <row r="173" spans="1:14" ht="11.2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K173" s="1"/>
    </row>
    <row r="174" spans="1:14" ht="11.2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K174" s="1"/>
    </row>
    <row r="175" spans="1:14" ht="11.2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K175" s="1"/>
    </row>
    <row r="176" spans="1:14" ht="11.25" customHeight="1" x14ac:dyDescent="0.25">
      <c r="C176" s="36"/>
    </row>
  </sheetData>
  <mergeCells count="39">
    <mergeCell ref="A1:N1"/>
    <mergeCell ref="A2:B2"/>
    <mergeCell ref="C2:H2"/>
    <mergeCell ref="I2:N2"/>
    <mergeCell ref="A3:B3"/>
    <mergeCell ref="C3:H3"/>
    <mergeCell ref="J3:K3"/>
    <mergeCell ref="L3:N3"/>
    <mergeCell ref="A4:B4"/>
    <mergeCell ref="C4:H4"/>
    <mergeCell ref="J4:K4"/>
    <mergeCell ref="L4:N4"/>
    <mergeCell ref="A5:B5"/>
    <mergeCell ref="C5:H5"/>
    <mergeCell ref="I5:J5"/>
    <mergeCell ref="L5:N5"/>
    <mergeCell ref="A6:B6"/>
    <mergeCell ref="C6:D6"/>
    <mergeCell ref="I6:J6"/>
    <mergeCell ref="L6:N6"/>
    <mergeCell ref="A7:H7"/>
    <mergeCell ref="I7:K7"/>
    <mergeCell ref="L7:N7"/>
    <mergeCell ref="A161:G161"/>
    <mergeCell ref="A162:F162"/>
    <mergeCell ref="G162:H162"/>
    <mergeCell ref="I162:N162"/>
    <mergeCell ref="A163:H163"/>
    <mergeCell ref="I163:K163"/>
    <mergeCell ref="L163:M163"/>
    <mergeCell ref="A166:H166"/>
    <mergeCell ref="I166:N166"/>
    <mergeCell ref="A167:N168"/>
    <mergeCell ref="A164:H164"/>
    <mergeCell ref="I164:K164"/>
    <mergeCell ref="L164:M164"/>
    <mergeCell ref="A165:H165"/>
    <mergeCell ref="I165:K165"/>
    <mergeCell ref="L165:M165"/>
  </mergeCells>
  <pageMargins left="0.51181102362204722" right="0.51181102362204722" top="1.9270833333333333" bottom="0.78740157480314965" header="0.31496062992125984" footer="0.31496062992125984"/>
  <pageSetup paperSize="9" scale="72" fitToHeight="0" orientation="landscape" r:id="rId1"/>
  <headerFooter>
    <oddHeader xml:space="preserve">&amp;C&amp;G
MINISTÉRIO DA EDUCAÇÃO
SECRETARIA DE EDUCAÇÃO PROFISSIONAL E TECNOLÓGICA
INSTITUTO FEDERAL DE EDUCAÇÃO, CIÊNCIA E TEC. DE RORAIMA
DEPARTAMENTO TÉCNICO DE ENGENHARIA E OBRAS - DETEO
</oddHeader>
    <oddFooter xml:space="preserve">&amp;C&amp;10Rua Fernão Dias Paes Leme  - Calungá - Boa Vista / RR
 deteo@ifrr.edu.br 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BOLETIM DE MED.</vt:lpstr>
      <vt:lpstr>'BOLETIM DE MED.'!Area_de_impressao</vt:lpstr>
    </vt:vector>
  </TitlesOfParts>
  <Company>Instituto Federal de Roraima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Núbia Marinho Soares</dc:creator>
  <cp:lastModifiedBy>Ricardo Ferreira</cp:lastModifiedBy>
  <cp:lastPrinted>2025-07-04T20:21:57Z</cp:lastPrinted>
  <dcterms:created xsi:type="dcterms:W3CDTF">2024-09-23T14:29:39Z</dcterms:created>
  <dcterms:modified xsi:type="dcterms:W3CDTF">2025-07-04T20:22:07Z</dcterms:modified>
</cp:coreProperties>
</file>